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9764218E-5BFC-432A-8D9B-B149748DA9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" sheetId="1" r:id="rId1"/>
  </sheets>
  <externalReferences>
    <externalReference r:id="rId2"/>
  </externalReferences>
  <definedNames>
    <definedName name="_xlnm.Print_Titles" localSheetId="0">'8'!$A:$C</definedName>
    <definedName name="_xlnm.Print_Area" localSheetId="0">'8'!$A$1:$Z$61</definedName>
  </definedNames>
  <calcPr calcId="181029"/>
</workbook>
</file>

<file path=xl/calcChain.xml><?xml version="1.0" encoding="utf-8"?>
<calcChain xmlns="http://schemas.openxmlformats.org/spreadsheetml/2006/main">
  <c r="T63" i="1" l="1"/>
  <c r="T53" i="1"/>
  <c r="T47" i="1" s="1"/>
  <c r="T61" i="1"/>
  <c r="T55" i="1"/>
  <c r="T25" i="1"/>
  <c r="T60" i="1" l="1"/>
  <c r="T20" i="1" s="1"/>
  <c r="T57" i="1"/>
  <c r="T44" i="1"/>
  <c r="T43" i="1" l="1"/>
  <c r="T19" i="1"/>
  <c r="T17" i="1"/>
  <c r="T23" i="1" l="1"/>
  <c r="T22" i="1" s="1"/>
  <c r="T16" i="1" s="1"/>
  <c r="T18" i="1"/>
  <c r="T15" i="1" l="1"/>
  <c r="T64" i="1" s="1"/>
  <c r="T21" i="1" l="1"/>
</calcChain>
</file>

<file path=xl/sharedStrings.xml><?xml version="1.0" encoding="utf-8"?>
<sst xmlns="http://schemas.openxmlformats.org/spreadsheetml/2006/main" count="1215" uniqueCount="185">
  <si>
    <t xml:space="preserve">                                                                    Форма 8.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</si>
  <si>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</si>
  <si>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</si>
  <si>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</si>
  <si>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</si>
  <si>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</si>
  <si>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</si>
  <si>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</si>
  <si>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</si>
  <si>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</si>
  <si>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</si>
  <si>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</si>
  <si>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</si>
  <si>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</si>
  <si>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</si>
  <si>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</si>
  <si>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</si>
  <si>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</si>
  <si>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</si>
  <si>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</si>
  <si>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</si>
  <si>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</si>
  <si>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</si>
  <si>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</si>
  <si>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Наименование показателя, единицы измерения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</si>
  <si>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</si>
  <si>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</si>
  <si>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</si>
  <si>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</si>
  <si>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</si>
  <si>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</si>
  <si>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</si>
  <si>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</si>
  <si>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</si>
  <si>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</si>
  <si>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</si>
  <si>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</si>
  <si>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</si>
  <si>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</si>
  <si>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</si>
  <si>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</si>
  <si>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</si>
  <si>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</si>
  <si>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</si>
  <si>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</si>
  <si>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</si>
  <si>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</si>
  <si>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</si>
  <si>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1</t>
  </si>
  <si>
    <t>1.1</t>
  </si>
  <si>
    <t>1.1.1</t>
  </si>
  <si>
    <t>Реконструкция зданий (сооружений), всего</t>
  </si>
  <si>
    <t>1.1.1.1</t>
  </si>
  <si>
    <t>Реконструкция систем инженерно-технического обеспечения зданий (сооружений), всего</t>
  </si>
  <si>
    <t>1.1.1.2</t>
  </si>
  <si>
    <t>Реконструкция прочих объектов основных средств, всего</t>
  </si>
  <si>
    <t>1.1.2</t>
  </si>
  <si>
    <t>Реконструкция линий связи и телекоммуникационных систем, всего</t>
  </si>
  <si>
    <t>1.1.3</t>
  </si>
  <si>
    <t>Реконструкция информационно-вычислительных систем, всего</t>
  </si>
  <si>
    <t>1.2</t>
  </si>
  <si>
    <t>1.3</t>
  </si>
  <si>
    <t>1.3.1</t>
  </si>
  <si>
    <t>Новое строительство, покупка зданий (сооружений), всего</t>
  </si>
  <si>
    <t>1.3.2</t>
  </si>
  <si>
    <t>Новое строительство, покупка линий связи и телекоммуникационных систем, всего</t>
  </si>
  <si>
    <t>1.3.3</t>
  </si>
  <si>
    <t>+</t>
  </si>
  <si>
    <t>1.3.4</t>
  </si>
  <si>
    <t>Создание, приобретение объектов нематериальных активов, всего</t>
  </si>
  <si>
    <t>1.3.4.1</t>
  </si>
  <si>
    <t>Создание программ для ЭВМ, приобретение исключительных прав на программы для ЭВМ, всего</t>
  </si>
  <si>
    <t>1.3.4.2</t>
  </si>
  <si>
    <t>Создание, приобретение прочих объектов нематериальных активов, всего</t>
  </si>
  <si>
    <t>1.4</t>
  </si>
  <si>
    <t>1.5</t>
  </si>
  <si>
    <t>Г</t>
  </si>
  <si>
    <t>Костромская область: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</si>
  <si>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</si>
  <si>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</si>
  <si>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</si>
  <si>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</si>
  <si>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</si>
  <si>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</si>
  <si>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</si>
  <si>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</si>
  <si>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</si>
  <si>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</si>
  <si>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 xml:space="preserve">Прочее новое строительство, покупка объектов основных средств всего, в том числе: Покупка других ОС </t>
  </si>
  <si>
    <t>1.3.3.1</t>
  </si>
  <si>
    <t>1.3.3.2</t>
  </si>
  <si>
    <t>1.3.3.3</t>
  </si>
  <si>
    <t>1.3.3.4</t>
  </si>
  <si>
    <t>1.5.1</t>
  </si>
  <si>
    <t>Создание интеллектуальной системы учета электрической энергии (мощности) в многоквартирных домах</t>
  </si>
  <si>
    <t>нд</t>
  </si>
  <si>
    <t xml:space="preserve">- исполнение обязанностей гарантирующего поставщика, возникающих в связи с принятием Федерального закона от 27.12.2018 № 522-ФЗ;
- обеспечение коммерческим учетом электрической энергии в отношении многоквартирных домов и помещений в многоквартирных домах, при отсутствии, выходе из строя, истечении срока эксплуатации или истечении интервала между поверками приборов учета;
-улучшение качества обслуживания населения;                                                                                              </t>
  </si>
  <si>
    <t>Реализация данного проекта необходима для своевременного и бесперебойного обслуживания потребителей, замены вышедших из строя и морально устаревших персональных компьютеров</t>
  </si>
  <si>
    <t>Реализация данного проекта необходима для своевременного и бесперебойного обслуживания потребителей, повышение надежности функционирования ИТ-инфраструктуры. Расширение функционала имеющихся информационных систем, увеличение требований к надежности хранения данных, в т.ч. персональных данных абонентов, обуславливают необходимость реализации данного проекта, целью которого явялется создание развитого информационного базиса предприятия, предоставляющего абонентам полный спектр услуг в максимально короткие сроки</t>
  </si>
  <si>
    <t xml:space="preserve">Реализация данного проекта необходима для своевременного и бесперебойного обслуживания потребителей,  снижения расходов на содержание и ремонт ТС,            
обеспечение возможности обслуживания потребителей в труднодоступных районах.                                                                                  </t>
  </si>
  <si>
    <t xml:space="preserve">Покупка автомобилей LADA Niva </t>
  </si>
  <si>
    <t>Покупка персональных компьютеров (ПК  c Windows 10 pro64, монитор, клавиатура+мышь)</t>
  </si>
  <si>
    <t>Покупка серверного оборудования</t>
  </si>
  <si>
    <t>Год раскрытия информации: 2024 год</t>
  </si>
  <si>
    <t>O_KSK_1.1</t>
  </si>
  <si>
    <t>1.3.1.1</t>
  </si>
  <si>
    <t>O_KSK_1.7</t>
  </si>
  <si>
    <t xml:space="preserve">Обеспечение производственных условий,организация рабочих мест, создание безопасных условий для приема потребителей </t>
  </si>
  <si>
    <t>Решение отсутствует</t>
  </si>
  <si>
    <t>Реконструкция офисного здания представительства, по адресу:  п. Сусанино, ул. К.Маркса, д. 20</t>
  </si>
  <si>
    <t>O_KSK_1.2</t>
  </si>
  <si>
    <t>Реконструкция гаража представительства по адресу: Костромская обл., г.Нерехта, ул. Свердлова, 9</t>
  </si>
  <si>
    <t>O_KSK_1.3</t>
  </si>
  <si>
    <t>O_KSK_1.4</t>
  </si>
  <si>
    <t>Реконструкция гаражных боксов по адресу: Костромская обл., п.гт. Кадый, ул. Новая, д.4а</t>
  </si>
  <si>
    <t>O_KSK_1.5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</si>
  <si>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</si>
  <si>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</si>
  <si>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O_KSK_1.8</t>
  </si>
  <si>
    <t>O_KSK_1.9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</si>
  <si>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</si>
  <si>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</si>
  <si>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O_KSK_2.1</t>
  </si>
  <si>
    <t>O_KSK_3.1</t>
  </si>
  <si>
    <t>O_KSK_3.2</t>
  </si>
  <si>
    <t xml:space="preserve">Покупка многофункциональных устройств </t>
  </si>
  <si>
    <t>O_KSK_3.3</t>
  </si>
  <si>
    <t>1.3.4.2.1</t>
  </si>
  <si>
    <t>Неисключительное право на
ПО "Пирамида 2.0"
(Обновление)</t>
  </si>
  <si>
    <t>O_KSK_3.4</t>
  </si>
  <si>
    <t>Сметный расчет  № 2-5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</si>
  <si>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2-7, № 2-6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</si>
  <si>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2-3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</si>
  <si>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2-2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</si>
  <si>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2-4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</si>
  <si>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2-8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</si>
  <si>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2-18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</si>
  <si>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2-16 ФСНБ-2022 с доп. и изм. 8 (приказ Минстроя России № 817/пр) ресурсно-индексный метод, с индексацией на дефлятор "Инвестиции в основной капитал"</t>
  </si>
  <si>
    <t>КП Кострома-Лада-Сервис от 26.03.2024 (покупка у официального дилера LADA)мин.цена,с индексацией на дефлятор "Инвестиции в основной капитал"</t>
  </si>
  <si>
    <t>Анализ рынка (КП 3 постащика), мин цена ИП Галкина А.В. (постоянный поставщик, предоставление скидки) сч. 1125 от 11.04.2024 ,с индексацией на дефлятор "Инвестиции в основной капитал"</t>
  </si>
  <si>
    <t>Анализ рынка (КП 3 постащика), мин цена ИП Галкина А.В. (постоянный поставщик, предоставление скидки) сч. 1123 от 11.04.2024 (почтовый сервер-2025),сч. 1111 от 11.04.2024 (сервер в сборе - обеспечение ИСУ-2026),сч. 1112 от 11.04.2024 (диски к серверу обеспечение ИСУ-2027) с индексацией на дефлятор "Инвестиции в основной капитал"</t>
  </si>
  <si>
    <t>КП № 1080 от 10.04.2024 ООО "АСТЭК" с индексацией на дефлятор "Инвестиции в основной капитал"</t>
  </si>
  <si>
    <t>Обеспечение работоспособного состояния конструктивных элементов здания, обеспечение эффективного обслуживания клиентов</t>
  </si>
  <si>
    <t>Реализация проекта позволит решить следующие задачи: -обеспечение эффективной работы специалистов компании за счет поддержания производительности печатной техники на должном уровне;
- повышение скорости обслуживания абонентов;
- печать и выставление расчетно-платежных документов абонентам в установленные законодательством сроки;
- вывод из эксплуатации физически изношенной техники, запчастей и комплектующих для которых сняты с производства;
- снижение затрат на ремонт выходящей из строя печатной техники.</t>
  </si>
  <si>
    <t>Повышение надежности функционирования ИТ-инфраструктуры, эффективности расчетов, улучшение качества обслуживания потребителей</t>
  </si>
  <si>
    <t xml:space="preserve">Акционерное общество «Костромская сбытовая компания» 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</si>
  <si>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</si>
  <si>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Реконструкция входной группы офисного здания представительства  по адресу: г.Нерехта, ул.Орехова, д.5</t>
  </si>
  <si>
    <t>Реконструкция входной группы  офисного здания представительства по адресу: Костромская область, г.Шарья, ул.Центральная, дом 13</t>
  </si>
  <si>
    <t>Реконструкция офисного здания представительства по адресу: г. Кострома, пр-кт Мира, д. 37-39/28</t>
  </si>
  <si>
    <t>Реконструкция офисного здания и помещений представительства по адресу: г. Солигалич, ул. Карла Либкнехта, д. 25/15</t>
  </si>
  <si>
    <t>L_KSK_1.6</t>
  </si>
  <si>
    <t>1.1.1.2.11</t>
  </si>
  <si>
    <t>Реконструкции офисного здания и помещений представительства по адресу: с. Павино, ул. Юбилейная, д. 28</t>
  </si>
  <si>
    <t>L_KSK_1.14</t>
  </si>
  <si>
    <t>1.1.1.2.12</t>
  </si>
  <si>
    <t>Реконструкция входной группы офисного здания представительства по адресу:  г. Судиславль, ул.Комсомольская, д.18А</t>
  </si>
  <si>
    <t>O_KSK_1.12</t>
  </si>
  <si>
    <t>1.1.1.2.13</t>
  </si>
  <si>
    <t>Реконструкция гаража по адресу: Костромская обл., Парфеньевский р-н, с.Парфеньево, ул. Кирпичная, дом.10</t>
  </si>
  <si>
    <t>O_KSK_1.13</t>
  </si>
  <si>
    <t>Проведение реконструкции офисного здания и помещений представительства по адресу: г. Шарья, ул. Центральная, д. 13</t>
  </si>
  <si>
    <t>L_KSK_1.13</t>
  </si>
  <si>
    <t>1.1.1.2.14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</si>
  <si>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</si>
  <si>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1.3.3.5</t>
  </si>
  <si>
    <t>L_KSK_3.1</t>
  </si>
  <si>
    <t>Покупка многофункциональных устройств</t>
  </si>
  <si>
    <t>N_KSK_3.11</t>
  </si>
  <si>
    <t>Покупка сетевого оборудования  (коммутаторы)</t>
  </si>
  <si>
    <t>O_KSK_3.9</t>
  </si>
  <si>
    <t>1.3.3.6</t>
  </si>
  <si>
    <t>1.3.3.7</t>
  </si>
  <si>
    <t>Реализация данного проекта необходима для своевременного и бесперебойного обслуживания потребителей, повышение надежности функционирования ИТ-инфраструктуры</t>
  </si>
  <si>
    <t>L_KSK_5.1</t>
  </si>
  <si>
    <t>Коммерческое предложения на приборы и оборудование,  сметные расчеты на монтажные работы, (дополнительно расчет по УНЦ) с индексацией на дефлятор "Инвестиции в основной капитал"</t>
  </si>
  <si>
    <t>Сметный расчет  № 2-10, 2-19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</si>
  <si>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2-12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</si>
  <si>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2-11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</si>
  <si>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2-13 ФСНБ-2022 с доп. и изм. 8 (приказ Минстроя России № 817/пр) ресурсно-индексный метод, с индексацией на дефлятор "Инвестиции в основной капитал"</t>
  </si>
  <si>
    <t>Сметный расчет  № 2-1 ФСНБ-2022 с доп. и изм. 8 (приказ Минстроя России № 817/пр) ресурсно-индексный метод, с индексацией на дефлятор "Инвестиции в основной капитал"</t>
  </si>
  <si>
    <t>3 КП от подрядчиков (монтаж ОПС)</t>
  </si>
  <si>
    <t>сч-ф. ИП Галкина (мин цена)</t>
  </si>
  <si>
    <t>сч-ф , акты  Кострома-Лада-Сервис</t>
  </si>
  <si>
    <t>Разрешение на строительство, 3 КП от подрядчиков, договор (предельная стоимость строительства УНЦ 5 718,35 тыс. руб. с НДС), Монтаж ограждения, благоустройство - Сметный расчет  № 2-17 ФСНБ-2022 с доп. и изм. 8 (приказ Минстроя России № 817/пр) ресурсно-индексный метод, с индексацией на дефлятор "Инвестиции в основной капитал".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</si>
</sst>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00000000"/>
    <numFmt numFmtId="169" formatCode="#,##0.00000000000"/>
    <numFmt numFmtId="170" formatCode="#,##0.0000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2F2F2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7" fillId="0" borderId="0"/>
    <xf numFmtId="0" fontId="2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2" applyNumberFormat="0" applyAlignment="0" applyProtection="0"/>
    <xf numFmtId="0" fontId="18" fillId="21" borderId="3" applyNumberFormat="0" applyAlignment="0" applyProtection="0"/>
    <xf numFmtId="0" fontId="19" fillId="21" borderId="2" applyNumberFormat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22" borderId="8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0" borderId="0"/>
    <xf numFmtId="0" fontId="11" fillId="0" borderId="0"/>
    <xf numFmtId="0" fontId="2" fillId="0" borderId="0"/>
    <xf numFmtId="0" fontId="27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4" borderId="9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5" borderId="0" applyNumberFormat="0" applyBorder="0" applyAlignment="0" applyProtection="0"/>
  </cellStyleXfs>
  <cellXfs count="5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/>
    <xf numFmtId="0" fontId="3" fillId="0" borderId="0" xfId="1" applyFont="1" applyAlignment="1">
      <alignment horizontal="right" vertical="center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5" fillId="25" borderId="1" xfId="2" applyNumberFormat="1" applyFont="1" applyFill="1" applyBorder="1" applyAlignment="1">
      <alignment horizontal="center" vertical="center"/>
    </xf>
    <xf numFmtId="0" fontId="35" fillId="25" borderId="1" xfId="2" applyFont="1" applyFill="1" applyBorder="1" applyAlignment="1">
      <alignment horizontal="left" vertical="center" wrapText="1"/>
    </xf>
    <xf numFmtId="0" fontId="13" fillId="2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3" fillId="25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0" fontId="9" fillId="0" borderId="0" xfId="1" applyFont="1"/>
    <xf numFmtId="169" fontId="3" fillId="0" borderId="0" xfId="1" applyNumberFormat="1" applyFont="1" applyAlignment="1">
      <alignment vertical="center"/>
    </xf>
    <xf numFmtId="167" fontId="9" fillId="2" borderId="1" xfId="2" applyNumberFormat="1" applyFont="1" applyFill="1" applyBorder="1" applyAlignment="1">
      <alignment horizontal="center" vertical="center" wrapText="1"/>
    </xf>
    <xf numFmtId="170" fontId="3" fillId="0" borderId="0" xfId="1" applyNumberFormat="1" applyFont="1" applyAlignment="1">
      <alignment vertical="center"/>
    </xf>
    <xf numFmtId="0" fontId="39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7" fontId="10" fillId="2" borderId="1" xfId="1" applyNumberFormat="1" applyFont="1" applyFill="1" applyBorder="1" applyAlignment="1">
      <alignment horizontal="center" vertical="center" wrapText="1"/>
    </xf>
    <xf numFmtId="167" fontId="36" fillId="2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1" xfId="3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2" applyFont="1" applyAlignment="1">
      <alignment horizontal="center" vertical="top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52;&#1077;&#1088;&#1086;&#1087;&#1088;&#1080;&#1103;&#1090;&#1080;&#1103;%202024_2027%20&#1048;&#1058;&#1054;&#1043;&#1054;&#1042;&#1067;&#1049;%20&#1055;&#1056;&#1054;&#1045;&#1050;&#1058;.xlsx" TargetMode="External"/><Relationship Id="rId1" Type="http://schemas.openxmlformats.org/officeDocument/2006/relationships/externalLinkPath" Target="/&#1050;&#1057;&#1050;/&#1048;&#1053;&#1042;&#1045;&#1057;&#1058;&#1048;&#1062;&#1048;&#1054;&#1053;&#1053;&#1040;&#1071;%20&#1055;&#1056;&#1054;&#1043;&#1056;&#1040;&#1052;&#1052;&#1040;/&#1048;&#1055;%202025_2027/&#1048;&#1058;&#1054;&#1043;&#1054;&#1042;&#1067;&#1049;%20&#1055;&#1056;&#1054;&#1045;&#1050;&#1058;%202024_2027/&#1052;&#1077;&#1088;&#1086;&#1087;&#1088;&#1080;&#1103;&#1090;&#1080;&#1103;%202024_2027%20&#1048;&#1058;&#1054;&#1043;&#1054;&#1042;&#1067;&#1049;%20&#1055;&#1056;&#1054;&#1045;&#1050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ИП 2024_2027"/>
      <sheetName val="2024 корр ИСУ"/>
      <sheetName val="План приборы 2025"/>
      <sheetName val="Расходы 2025  ИСУ"/>
      <sheetName val="Расходы 2025 по УНЦ"/>
    </sheetNames>
    <sheetDataSet>
      <sheetData sheetId="0">
        <row r="45">
          <cell r="E45">
            <v>1281.4166700000001</v>
          </cell>
          <cell r="N45">
            <v>1537.7</v>
          </cell>
        </row>
        <row r="48">
          <cell r="N48">
            <v>173590.31271999999</v>
          </cell>
        </row>
        <row r="49">
          <cell r="N49">
            <v>248771.74907000002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0"/>
  <sheetViews>
    <sheetView tabSelected="1" view="pageBreakPreview" topLeftCell="H61" zoomScale="75" zoomScaleNormal="100" zoomScaleSheetLayoutView="75" workbookViewId="0">
      <selection activeCell="T53" sqref="T53"/>
    </sheetView>
  </sheetViews>
  <sheetFormatPr defaultRowHeight="15" x14ac:dyDescent="0.25"/>
  <cols>
    <col min="1" max="1" width="11.85546875" style="1" customWidth="1"/>
    <col min="2" max="2" width="79.7109375" style="2" customWidth="1"/>
    <col min="3" max="3" width="14.85546875" style="2" customWidth="1"/>
    <col min="4" max="4" width="20" style="2" customWidth="1"/>
    <col min="5" max="5" width="24.42578125" style="2" customWidth="1"/>
    <col min="6" max="6" width="23.140625" style="2" customWidth="1"/>
    <col min="7" max="7" width="18.85546875" style="2" customWidth="1"/>
    <col min="8" max="8" width="17.140625" style="2" customWidth="1"/>
    <col min="9" max="9" width="16" style="2" customWidth="1"/>
    <col min="10" max="10" width="31.140625" style="2" customWidth="1"/>
    <col min="11" max="11" width="26.28515625" style="2" customWidth="1"/>
    <col min="12" max="12" width="33.5703125" style="2" customWidth="1"/>
    <col min="13" max="13" width="21.85546875" style="2" customWidth="1"/>
    <col min="14" max="14" width="17.28515625" style="2" customWidth="1"/>
    <col min="15" max="16" width="16.28515625" style="2" customWidth="1"/>
    <col min="17" max="17" width="17.28515625" style="2" customWidth="1"/>
    <col min="18" max="18" width="16.85546875" style="2" customWidth="1"/>
    <col min="19" max="19" width="26.28515625" style="2" customWidth="1"/>
    <col min="20" max="20" width="23" style="2" customWidth="1"/>
    <col min="21" max="21" width="21.28515625" style="2" customWidth="1"/>
    <col min="22" max="22" width="20.42578125" style="2" customWidth="1"/>
    <col min="23" max="23" width="14" style="2" customWidth="1"/>
    <col min="24" max="24" width="12.42578125" style="2" customWidth="1"/>
    <col min="25" max="25" width="12.5703125" style="2" customWidth="1"/>
    <col min="26" max="26" width="14.42578125" style="9" customWidth="1"/>
    <col min="27" max="27" width="11.85546875" style="2" customWidth="1"/>
    <col min="28" max="28" width="21.28515625" style="2" customWidth="1"/>
    <col min="29" max="257" width="9.140625" style="1"/>
    <col min="258" max="258" width="4.42578125" style="1" bestFit="1" customWidth="1"/>
    <col min="259" max="259" width="18.28515625" style="1" bestFit="1" customWidth="1"/>
    <col min="260" max="260" width="19" style="1" bestFit="1" customWidth="1"/>
    <col min="261" max="261" width="15.42578125" style="1" bestFit="1" customWidth="1"/>
    <col min="262" max="263" width="12.42578125" style="1" bestFit="1" customWidth="1"/>
    <col min="264" max="264" width="7.140625" style="1" bestFit="1" customWidth="1"/>
    <col min="265" max="265" width="10.140625" style="1" bestFit="1" customWidth="1"/>
    <col min="266" max="266" width="15.85546875" style="1" bestFit="1" customWidth="1"/>
    <col min="267" max="267" width="15.140625" style="1" bestFit="1" customWidth="1"/>
    <col min="268" max="268" width="18.28515625" style="1" bestFit="1" customWidth="1"/>
    <col min="269" max="269" width="13.28515625" style="1" bestFit="1" customWidth="1"/>
    <col min="270" max="270" width="19.28515625" style="1" customWidth="1"/>
    <col min="271" max="271" width="15.140625" style="1" customWidth="1"/>
    <col min="272" max="272" width="21" style="1" bestFit="1" customWidth="1"/>
    <col min="273" max="273" width="17.140625" style="1" bestFit="1" customWidth="1"/>
    <col min="274" max="274" width="16.85546875" style="1" bestFit="1" customWidth="1"/>
    <col min="275" max="275" width="16.7109375" style="1" bestFit="1" customWidth="1"/>
    <col min="276" max="276" width="15.7109375" style="1" bestFit="1" customWidth="1"/>
    <col min="277" max="277" width="16.28515625" style="1" bestFit="1" customWidth="1"/>
    <col min="278" max="278" width="17.28515625" style="1" customWidth="1"/>
    <col min="279" max="279" width="23.42578125" style="1" bestFit="1" customWidth="1"/>
    <col min="280" max="280" width="31.85546875" style="1" bestFit="1" customWidth="1"/>
    <col min="281" max="281" width="7.85546875" style="1" bestFit="1" customWidth="1"/>
    <col min="282" max="282" width="5.7109375" style="1" bestFit="1" customWidth="1"/>
    <col min="283" max="283" width="9.140625" style="1" bestFit="1" customWidth="1"/>
    <col min="284" max="284" width="13.5703125" style="1" bestFit="1" customWidth="1"/>
    <col min="285" max="513" width="9.140625" style="1"/>
    <col min="514" max="514" width="4.42578125" style="1" bestFit="1" customWidth="1"/>
    <col min="515" max="515" width="18.28515625" style="1" bestFit="1" customWidth="1"/>
    <col min="516" max="516" width="19" style="1" bestFit="1" customWidth="1"/>
    <col min="517" max="517" width="15.42578125" style="1" bestFit="1" customWidth="1"/>
    <col min="518" max="519" width="12.42578125" style="1" bestFit="1" customWidth="1"/>
    <col min="520" max="520" width="7.140625" style="1" bestFit="1" customWidth="1"/>
    <col min="521" max="521" width="10.140625" style="1" bestFit="1" customWidth="1"/>
    <col min="522" max="522" width="15.85546875" style="1" bestFit="1" customWidth="1"/>
    <col min="523" max="523" width="15.140625" style="1" bestFit="1" customWidth="1"/>
    <col min="524" max="524" width="18.28515625" style="1" bestFit="1" customWidth="1"/>
    <col min="525" max="525" width="13.28515625" style="1" bestFit="1" customWidth="1"/>
    <col min="526" max="526" width="19.28515625" style="1" customWidth="1"/>
    <col min="527" max="527" width="15.140625" style="1" customWidth="1"/>
    <col min="528" max="528" width="21" style="1" bestFit="1" customWidth="1"/>
    <col min="529" max="529" width="17.140625" style="1" bestFit="1" customWidth="1"/>
    <col min="530" max="530" width="16.85546875" style="1" bestFit="1" customWidth="1"/>
    <col min="531" max="531" width="16.7109375" style="1" bestFit="1" customWidth="1"/>
    <col min="532" max="532" width="15.7109375" style="1" bestFit="1" customWidth="1"/>
    <col min="533" max="533" width="16.28515625" style="1" bestFit="1" customWidth="1"/>
    <col min="534" max="534" width="17.28515625" style="1" customWidth="1"/>
    <col min="535" max="535" width="23.42578125" style="1" bestFit="1" customWidth="1"/>
    <col min="536" max="536" width="31.85546875" style="1" bestFit="1" customWidth="1"/>
    <col min="537" max="537" width="7.85546875" style="1" bestFit="1" customWidth="1"/>
    <col min="538" max="538" width="5.7109375" style="1" bestFit="1" customWidth="1"/>
    <col min="539" max="539" width="9.140625" style="1" bestFit="1" customWidth="1"/>
    <col min="540" max="540" width="13.5703125" style="1" bestFit="1" customWidth="1"/>
    <col min="541" max="769" width="9.140625" style="1"/>
    <col min="770" max="770" width="4.42578125" style="1" bestFit="1" customWidth="1"/>
    <col min="771" max="771" width="18.28515625" style="1" bestFit="1" customWidth="1"/>
    <col min="772" max="772" width="19" style="1" bestFit="1" customWidth="1"/>
    <col min="773" max="773" width="15.42578125" style="1" bestFit="1" customWidth="1"/>
    <col min="774" max="775" width="12.42578125" style="1" bestFit="1" customWidth="1"/>
    <col min="776" max="776" width="7.140625" style="1" bestFit="1" customWidth="1"/>
    <col min="777" max="777" width="10.140625" style="1" bestFit="1" customWidth="1"/>
    <col min="778" max="778" width="15.85546875" style="1" bestFit="1" customWidth="1"/>
    <col min="779" max="779" width="15.140625" style="1" bestFit="1" customWidth="1"/>
    <col min="780" max="780" width="18.28515625" style="1" bestFit="1" customWidth="1"/>
    <col min="781" max="781" width="13.28515625" style="1" bestFit="1" customWidth="1"/>
    <col min="782" max="782" width="19.28515625" style="1" customWidth="1"/>
    <col min="783" max="783" width="15.140625" style="1" customWidth="1"/>
    <col min="784" max="784" width="21" style="1" bestFit="1" customWidth="1"/>
    <col min="785" max="785" width="17.140625" style="1" bestFit="1" customWidth="1"/>
    <col min="786" max="786" width="16.85546875" style="1" bestFit="1" customWidth="1"/>
    <col min="787" max="787" width="16.7109375" style="1" bestFit="1" customWidth="1"/>
    <col min="788" max="788" width="15.7109375" style="1" bestFit="1" customWidth="1"/>
    <col min="789" max="789" width="16.28515625" style="1" bestFit="1" customWidth="1"/>
    <col min="790" max="790" width="17.28515625" style="1" customWidth="1"/>
    <col min="791" max="791" width="23.42578125" style="1" bestFit="1" customWidth="1"/>
    <col min="792" max="792" width="31.85546875" style="1" bestFit="1" customWidth="1"/>
    <col min="793" max="793" width="7.85546875" style="1" bestFit="1" customWidth="1"/>
    <col min="794" max="794" width="5.7109375" style="1" bestFit="1" customWidth="1"/>
    <col min="795" max="795" width="9.140625" style="1" bestFit="1" customWidth="1"/>
    <col min="796" max="796" width="13.5703125" style="1" bestFit="1" customWidth="1"/>
    <col min="797" max="1025" width="9.140625" style="1"/>
    <col min="1026" max="1026" width="4.42578125" style="1" bestFit="1" customWidth="1"/>
    <col min="1027" max="1027" width="18.28515625" style="1" bestFit="1" customWidth="1"/>
    <col min="1028" max="1028" width="19" style="1" bestFit="1" customWidth="1"/>
    <col min="1029" max="1029" width="15.42578125" style="1" bestFit="1" customWidth="1"/>
    <col min="1030" max="1031" width="12.42578125" style="1" bestFit="1" customWidth="1"/>
    <col min="1032" max="1032" width="7.140625" style="1" bestFit="1" customWidth="1"/>
    <col min="1033" max="1033" width="10.140625" style="1" bestFit="1" customWidth="1"/>
    <col min="1034" max="1034" width="15.85546875" style="1" bestFit="1" customWidth="1"/>
    <col min="1035" max="1035" width="15.140625" style="1" bestFit="1" customWidth="1"/>
    <col min="1036" max="1036" width="18.28515625" style="1" bestFit="1" customWidth="1"/>
    <col min="1037" max="1037" width="13.28515625" style="1" bestFit="1" customWidth="1"/>
    <col min="1038" max="1038" width="19.28515625" style="1" customWidth="1"/>
    <col min="1039" max="1039" width="15.140625" style="1" customWidth="1"/>
    <col min="1040" max="1040" width="21" style="1" bestFit="1" customWidth="1"/>
    <col min="1041" max="1041" width="17.140625" style="1" bestFit="1" customWidth="1"/>
    <col min="1042" max="1042" width="16.85546875" style="1" bestFit="1" customWidth="1"/>
    <col min="1043" max="1043" width="16.7109375" style="1" bestFit="1" customWidth="1"/>
    <col min="1044" max="1044" width="15.7109375" style="1" bestFit="1" customWidth="1"/>
    <col min="1045" max="1045" width="16.28515625" style="1" bestFit="1" customWidth="1"/>
    <col min="1046" max="1046" width="17.28515625" style="1" customWidth="1"/>
    <col min="1047" max="1047" width="23.42578125" style="1" bestFit="1" customWidth="1"/>
    <col min="1048" max="1048" width="31.85546875" style="1" bestFit="1" customWidth="1"/>
    <col min="1049" max="1049" width="7.85546875" style="1" bestFit="1" customWidth="1"/>
    <col min="1050" max="1050" width="5.7109375" style="1" bestFit="1" customWidth="1"/>
    <col min="1051" max="1051" width="9.140625" style="1" bestFit="1" customWidth="1"/>
    <col min="1052" max="1052" width="13.5703125" style="1" bestFit="1" customWidth="1"/>
    <col min="1053" max="1281" width="9.140625" style="1"/>
    <col min="1282" max="1282" width="4.42578125" style="1" bestFit="1" customWidth="1"/>
    <col min="1283" max="1283" width="18.28515625" style="1" bestFit="1" customWidth="1"/>
    <col min="1284" max="1284" width="19" style="1" bestFit="1" customWidth="1"/>
    <col min="1285" max="1285" width="15.42578125" style="1" bestFit="1" customWidth="1"/>
    <col min="1286" max="1287" width="12.42578125" style="1" bestFit="1" customWidth="1"/>
    <col min="1288" max="1288" width="7.140625" style="1" bestFit="1" customWidth="1"/>
    <col min="1289" max="1289" width="10.140625" style="1" bestFit="1" customWidth="1"/>
    <col min="1290" max="1290" width="15.85546875" style="1" bestFit="1" customWidth="1"/>
    <col min="1291" max="1291" width="15.140625" style="1" bestFit="1" customWidth="1"/>
    <col min="1292" max="1292" width="18.28515625" style="1" bestFit="1" customWidth="1"/>
    <col min="1293" max="1293" width="13.28515625" style="1" bestFit="1" customWidth="1"/>
    <col min="1294" max="1294" width="19.28515625" style="1" customWidth="1"/>
    <col min="1295" max="1295" width="15.140625" style="1" customWidth="1"/>
    <col min="1296" max="1296" width="21" style="1" bestFit="1" customWidth="1"/>
    <col min="1297" max="1297" width="17.140625" style="1" bestFit="1" customWidth="1"/>
    <col min="1298" max="1298" width="16.85546875" style="1" bestFit="1" customWidth="1"/>
    <col min="1299" max="1299" width="16.7109375" style="1" bestFit="1" customWidth="1"/>
    <col min="1300" max="1300" width="15.7109375" style="1" bestFit="1" customWidth="1"/>
    <col min="1301" max="1301" width="16.28515625" style="1" bestFit="1" customWidth="1"/>
    <col min="1302" max="1302" width="17.28515625" style="1" customWidth="1"/>
    <col min="1303" max="1303" width="23.42578125" style="1" bestFit="1" customWidth="1"/>
    <col min="1304" max="1304" width="31.85546875" style="1" bestFit="1" customWidth="1"/>
    <col min="1305" max="1305" width="7.85546875" style="1" bestFit="1" customWidth="1"/>
    <col min="1306" max="1306" width="5.7109375" style="1" bestFit="1" customWidth="1"/>
    <col min="1307" max="1307" width="9.140625" style="1" bestFit="1" customWidth="1"/>
    <col min="1308" max="1308" width="13.5703125" style="1" bestFit="1" customWidth="1"/>
    <col min="1309" max="1537" width="9.140625" style="1"/>
    <col min="1538" max="1538" width="4.42578125" style="1" bestFit="1" customWidth="1"/>
    <col min="1539" max="1539" width="18.28515625" style="1" bestFit="1" customWidth="1"/>
    <col min="1540" max="1540" width="19" style="1" bestFit="1" customWidth="1"/>
    <col min="1541" max="1541" width="15.42578125" style="1" bestFit="1" customWidth="1"/>
    <col min="1542" max="1543" width="12.42578125" style="1" bestFit="1" customWidth="1"/>
    <col min="1544" max="1544" width="7.140625" style="1" bestFit="1" customWidth="1"/>
    <col min="1545" max="1545" width="10.140625" style="1" bestFit="1" customWidth="1"/>
    <col min="1546" max="1546" width="15.85546875" style="1" bestFit="1" customWidth="1"/>
    <col min="1547" max="1547" width="15.140625" style="1" bestFit="1" customWidth="1"/>
    <col min="1548" max="1548" width="18.28515625" style="1" bestFit="1" customWidth="1"/>
    <col min="1549" max="1549" width="13.28515625" style="1" bestFit="1" customWidth="1"/>
    <col min="1550" max="1550" width="19.28515625" style="1" customWidth="1"/>
    <col min="1551" max="1551" width="15.140625" style="1" customWidth="1"/>
    <col min="1552" max="1552" width="21" style="1" bestFit="1" customWidth="1"/>
    <col min="1553" max="1553" width="17.140625" style="1" bestFit="1" customWidth="1"/>
    <col min="1554" max="1554" width="16.85546875" style="1" bestFit="1" customWidth="1"/>
    <col min="1555" max="1555" width="16.7109375" style="1" bestFit="1" customWidth="1"/>
    <col min="1556" max="1556" width="15.7109375" style="1" bestFit="1" customWidth="1"/>
    <col min="1557" max="1557" width="16.28515625" style="1" bestFit="1" customWidth="1"/>
    <col min="1558" max="1558" width="17.28515625" style="1" customWidth="1"/>
    <col min="1559" max="1559" width="23.42578125" style="1" bestFit="1" customWidth="1"/>
    <col min="1560" max="1560" width="31.85546875" style="1" bestFit="1" customWidth="1"/>
    <col min="1561" max="1561" width="7.85546875" style="1" bestFit="1" customWidth="1"/>
    <col min="1562" max="1562" width="5.7109375" style="1" bestFit="1" customWidth="1"/>
    <col min="1563" max="1563" width="9.140625" style="1" bestFit="1" customWidth="1"/>
    <col min="1564" max="1564" width="13.5703125" style="1" bestFit="1" customWidth="1"/>
    <col min="1565" max="1793" width="9.140625" style="1"/>
    <col min="1794" max="1794" width="4.42578125" style="1" bestFit="1" customWidth="1"/>
    <col min="1795" max="1795" width="18.28515625" style="1" bestFit="1" customWidth="1"/>
    <col min="1796" max="1796" width="19" style="1" bestFit="1" customWidth="1"/>
    <col min="1797" max="1797" width="15.42578125" style="1" bestFit="1" customWidth="1"/>
    <col min="1798" max="1799" width="12.42578125" style="1" bestFit="1" customWidth="1"/>
    <col min="1800" max="1800" width="7.140625" style="1" bestFit="1" customWidth="1"/>
    <col min="1801" max="1801" width="10.140625" style="1" bestFit="1" customWidth="1"/>
    <col min="1802" max="1802" width="15.85546875" style="1" bestFit="1" customWidth="1"/>
    <col min="1803" max="1803" width="15.140625" style="1" bestFit="1" customWidth="1"/>
    <col min="1804" max="1804" width="18.28515625" style="1" bestFit="1" customWidth="1"/>
    <col min="1805" max="1805" width="13.28515625" style="1" bestFit="1" customWidth="1"/>
    <col min="1806" max="1806" width="19.28515625" style="1" customWidth="1"/>
    <col min="1807" max="1807" width="15.140625" style="1" customWidth="1"/>
    <col min="1808" max="1808" width="21" style="1" bestFit="1" customWidth="1"/>
    <col min="1809" max="1809" width="17.140625" style="1" bestFit="1" customWidth="1"/>
    <col min="1810" max="1810" width="16.85546875" style="1" bestFit="1" customWidth="1"/>
    <col min="1811" max="1811" width="16.7109375" style="1" bestFit="1" customWidth="1"/>
    <col min="1812" max="1812" width="15.7109375" style="1" bestFit="1" customWidth="1"/>
    <col min="1813" max="1813" width="16.28515625" style="1" bestFit="1" customWidth="1"/>
    <col min="1814" max="1814" width="17.28515625" style="1" customWidth="1"/>
    <col min="1815" max="1815" width="23.42578125" style="1" bestFit="1" customWidth="1"/>
    <col min="1816" max="1816" width="31.85546875" style="1" bestFit="1" customWidth="1"/>
    <col min="1817" max="1817" width="7.85546875" style="1" bestFit="1" customWidth="1"/>
    <col min="1818" max="1818" width="5.7109375" style="1" bestFit="1" customWidth="1"/>
    <col min="1819" max="1819" width="9.140625" style="1" bestFit="1" customWidth="1"/>
    <col min="1820" max="1820" width="13.5703125" style="1" bestFit="1" customWidth="1"/>
    <col min="1821" max="2049" width="9.140625" style="1"/>
    <col min="2050" max="2050" width="4.42578125" style="1" bestFit="1" customWidth="1"/>
    <col min="2051" max="2051" width="18.28515625" style="1" bestFit="1" customWidth="1"/>
    <col min="2052" max="2052" width="19" style="1" bestFit="1" customWidth="1"/>
    <col min="2053" max="2053" width="15.42578125" style="1" bestFit="1" customWidth="1"/>
    <col min="2054" max="2055" width="12.42578125" style="1" bestFit="1" customWidth="1"/>
    <col min="2056" max="2056" width="7.140625" style="1" bestFit="1" customWidth="1"/>
    <col min="2057" max="2057" width="10.140625" style="1" bestFit="1" customWidth="1"/>
    <col min="2058" max="2058" width="15.85546875" style="1" bestFit="1" customWidth="1"/>
    <col min="2059" max="2059" width="15.140625" style="1" bestFit="1" customWidth="1"/>
    <col min="2060" max="2060" width="18.28515625" style="1" bestFit="1" customWidth="1"/>
    <col min="2061" max="2061" width="13.28515625" style="1" bestFit="1" customWidth="1"/>
    <col min="2062" max="2062" width="19.28515625" style="1" customWidth="1"/>
    <col min="2063" max="2063" width="15.140625" style="1" customWidth="1"/>
    <col min="2064" max="2064" width="21" style="1" bestFit="1" customWidth="1"/>
    <col min="2065" max="2065" width="17.140625" style="1" bestFit="1" customWidth="1"/>
    <col min="2066" max="2066" width="16.85546875" style="1" bestFit="1" customWidth="1"/>
    <col min="2067" max="2067" width="16.7109375" style="1" bestFit="1" customWidth="1"/>
    <col min="2068" max="2068" width="15.7109375" style="1" bestFit="1" customWidth="1"/>
    <col min="2069" max="2069" width="16.28515625" style="1" bestFit="1" customWidth="1"/>
    <col min="2070" max="2070" width="17.28515625" style="1" customWidth="1"/>
    <col min="2071" max="2071" width="23.42578125" style="1" bestFit="1" customWidth="1"/>
    <col min="2072" max="2072" width="31.85546875" style="1" bestFit="1" customWidth="1"/>
    <col min="2073" max="2073" width="7.85546875" style="1" bestFit="1" customWidth="1"/>
    <col min="2074" max="2074" width="5.7109375" style="1" bestFit="1" customWidth="1"/>
    <col min="2075" max="2075" width="9.140625" style="1" bestFit="1" customWidth="1"/>
    <col min="2076" max="2076" width="13.5703125" style="1" bestFit="1" customWidth="1"/>
    <col min="2077" max="2305" width="9.140625" style="1"/>
    <col min="2306" max="2306" width="4.42578125" style="1" bestFit="1" customWidth="1"/>
    <col min="2307" max="2307" width="18.28515625" style="1" bestFit="1" customWidth="1"/>
    <col min="2308" max="2308" width="19" style="1" bestFit="1" customWidth="1"/>
    <col min="2309" max="2309" width="15.42578125" style="1" bestFit="1" customWidth="1"/>
    <col min="2310" max="2311" width="12.42578125" style="1" bestFit="1" customWidth="1"/>
    <col min="2312" max="2312" width="7.140625" style="1" bestFit="1" customWidth="1"/>
    <col min="2313" max="2313" width="10.140625" style="1" bestFit="1" customWidth="1"/>
    <col min="2314" max="2314" width="15.85546875" style="1" bestFit="1" customWidth="1"/>
    <col min="2315" max="2315" width="15.140625" style="1" bestFit="1" customWidth="1"/>
    <col min="2316" max="2316" width="18.28515625" style="1" bestFit="1" customWidth="1"/>
    <col min="2317" max="2317" width="13.28515625" style="1" bestFit="1" customWidth="1"/>
    <col min="2318" max="2318" width="19.28515625" style="1" customWidth="1"/>
    <col min="2319" max="2319" width="15.140625" style="1" customWidth="1"/>
    <col min="2320" max="2320" width="21" style="1" bestFit="1" customWidth="1"/>
    <col min="2321" max="2321" width="17.140625" style="1" bestFit="1" customWidth="1"/>
    <col min="2322" max="2322" width="16.85546875" style="1" bestFit="1" customWidth="1"/>
    <col min="2323" max="2323" width="16.7109375" style="1" bestFit="1" customWidth="1"/>
    <col min="2324" max="2324" width="15.7109375" style="1" bestFit="1" customWidth="1"/>
    <col min="2325" max="2325" width="16.28515625" style="1" bestFit="1" customWidth="1"/>
    <col min="2326" max="2326" width="17.28515625" style="1" customWidth="1"/>
    <col min="2327" max="2327" width="23.42578125" style="1" bestFit="1" customWidth="1"/>
    <col min="2328" max="2328" width="31.85546875" style="1" bestFit="1" customWidth="1"/>
    <col min="2329" max="2329" width="7.85546875" style="1" bestFit="1" customWidth="1"/>
    <col min="2330" max="2330" width="5.7109375" style="1" bestFit="1" customWidth="1"/>
    <col min="2331" max="2331" width="9.140625" style="1" bestFit="1" customWidth="1"/>
    <col min="2332" max="2332" width="13.5703125" style="1" bestFit="1" customWidth="1"/>
    <col min="2333" max="2561" width="9.140625" style="1"/>
    <col min="2562" max="2562" width="4.42578125" style="1" bestFit="1" customWidth="1"/>
    <col min="2563" max="2563" width="18.28515625" style="1" bestFit="1" customWidth="1"/>
    <col min="2564" max="2564" width="19" style="1" bestFit="1" customWidth="1"/>
    <col min="2565" max="2565" width="15.42578125" style="1" bestFit="1" customWidth="1"/>
    <col min="2566" max="2567" width="12.42578125" style="1" bestFit="1" customWidth="1"/>
    <col min="2568" max="2568" width="7.140625" style="1" bestFit="1" customWidth="1"/>
    <col min="2569" max="2569" width="10.140625" style="1" bestFit="1" customWidth="1"/>
    <col min="2570" max="2570" width="15.85546875" style="1" bestFit="1" customWidth="1"/>
    <col min="2571" max="2571" width="15.140625" style="1" bestFit="1" customWidth="1"/>
    <col min="2572" max="2572" width="18.28515625" style="1" bestFit="1" customWidth="1"/>
    <col min="2573" max="2573" width="13.28515625" style="1" bestFit="1" customWidth="1"/>
    <col min="2574" max="2574" width="19.28515625" style="1" customWidth="1"/>
    <col min="2575" max="2575" width="15.140625" style="1" customWidth="1"/>
    <col min="2576" max="2576" width="21" style="1" bestFit="1" customWidth="1"/>
    <col min="2577" max="2577" width="17.140625" style="1" bestFit="1" customWidth="1"/>
    <col min="2578" max="2578" width="16.85546875" style="1" bestFit="1" customWidth="1"/>
    <col min="2579" max="2579" width="16.7109375" style="1" bestFit="1" customWidth="1"/>
    <col min="2580" max="2580" width="15.7109375" style="1" bestFit="1" customWidth="1"/>
    <col min="2581" max="2581" width="16.28515625" style="1" bestFit="1" customWidth="1"/>
    <col min="2582" max="2582" width="17.28515625" style="1" customWidth="1"/>
    <col min="2583" max="2583" width="23.42578125" style="1" bestFit="1" customWidth="1"/>
    <col min="2584" max="2584" width="31.85546875" style="1" bestFit="1" customWidth="1"/>
    <col min="2585" max="2585" width="7.85546875" style="1" bestFit="1" customWidth="1"/>
    <col min="2586" max="2586" width="5.7109375" style="1" bestFit="1" customWidth="1"/>
    <col min="2587" max="2587" width="9.140625" style="1" bestFit="1" customWidth="1"/>
    <col min="2588" max="2588" width="13.5703125" style="1" bestFit="1" customWidth="1"/>
    <col min="2589" max="2817" width="9.140625" style="1"/>
    <col min="2818" max="2818" width="4.42578125" style="1" bestFit="1" customWidth="1"/>
    <col min="2819" max="2819" width="18.28515625" style="1" bestFit="1" customWidth="1"/>
    <col min="2820" max="2820" width="19" style="1" bestFit="1" customWidth="1"/>
    <col min="2821" max="2821" width="15.42578125" style="1" bestFit="1" customWidth="1"/>
    <col min="2822" max="2823" width="12.42578125" style="1" bestFit="1" customWidth="1"/>
    <col min="2824" max="2824" width="7.140625" style="1" bestFit="1" customWidth="1"/>
    <col min="2825" max="2825" width="10.140625" style="1" bestFit="1" customWidth="1"/>
    <col min="2826" max="2826" width="15.85546875" style="1" bestFit="1" customWidth="1"/>
    <col min="2827" max="2827" width="15.140625" style="1" bestFit="1" customWidth="1"/>
    <col min="2828" max="2828" width="18.28515625" style="1" bestFit="1" customWidth="1"/>
    <col min="2829" max="2829" width="13.28515625" style="1" bestFit="1" customWidth="1"/>
    <col min="2830" max="2830" width="19.28515625" style="1" customWidth="1"/>
    <col min="2831" max="2831" width="15.140625" style="1" customWidth="1"/>
    <col min="2832" max="2832" width="21" style="1" bestFit="1" customWidth="1"/>
    <col min="2833" max="2833" width="17.140625" style="1" bestFit="1" customWidth="1"/>
    <col min="2834" max="2834" width="16.85546875" style="1" bestFit="1" customWidth="1"/>
    <col min="2835" max="2835" width="16.7109375" style="1" bestFit="1" customWidth="1"/>
    <col min="2836" max="2836" width="15.7109375" style="1" bestFit="1" customWidth="1"/>
    <col min="2837" max="2837" width="16.28515625" style="1" bestFit="1" customWidth="1"/>
    <col min="2838" max="2838" width="17.28515625" style="1" customWidth="1"/>
    <col min="2839" max="2839" width="23.42578125" style="1" bestFit="1" customWidth="1"/>
    <col min="2840" max="2840" width="31.85546875" style="1" bestFit="1" customWidth="1"/>
    <col min="2841" max="2841" width="7.85546875" style="1" bestFit="1" customWidth="1"/>
    <col min="2842" max="2842" width="5.7109375" style="1" bestFit="1" customWidth="1"/>
    <col min="2843" max="2843" width="9.140625" style="1" bestFit="1" customWidth="1"/>
    <col min="2844" max="2844" width="13.5703125" style="1" bestFit="1" customWidth="1"/>
    <col min="2845" max="3073" width="9.140625" style="1"/>
    <col min="3074" max="3074" width="4.42578125" style="1" bestFit="1" customWidth="1"/>
    <col min="3075" max="3075" width="18.28515625" style="1" bestFit="1" customWidth="1"/>
    <col min="3076" max="3076" width="19" style="1" bestFit="1" customWidth="1"/>
    <col min="3077" max="3077" width="15.42578125" style="1" bestFit="1" customWidth="1"/>
    <col min="3078" max="3079" width="12.42578125" style="1" bestFit="1" customWidth="1"/>
    <col min="3080" max="3080" width="7.140625" style="1" bestFit="1" customWidth="1"/>
    <col min="3081" max="3081" width="10.140625" style="1" bestFit="1" customWidth="1"/>
    <col min="3082" max="3082" width="15.85546875" style="1" bestFit="1" customWidth="1"/>
    <col min="3083" max="3083" width="15.140625" style="1" bestFit="1" customWidth="1"/>
    <col min="3084" max="3084" width="18.28515625" style="1" bestFit="1" customWidth="1"/>
    <col min="3085" max="3085" width="13.28515625" style="1" bestFit="1" customWidth="1"/>
    <col min="3086" max="3086" width="19.28515625" style="1" customWidth="1"/>
    <col min="3087" max="3087" width="15.140625" style="1" customWidth="1"/>
    <col min="3088" max="3088" width="21" style="1" bestFit="1" customWidth="1"/>
    <col min="3089" max="3089" width="17.140625" style="1" bestFit="1" customWidth="1"/>
    <col min="3090" max="3090" width="16.85546875" style="1" bestFit="1" customWidth="1"/>
    <col min="3091" max="3091" width="16.7109375" style="1" bestFit="1" customWidth="1"/>
    <col min="3092" max="3092" width="15.7109375" style="1" bestFit="1" customWidth="1"/>
    <col min="3093" max="3093" width="16.28515625" style="1" bestFit="1" customWidth="1"/>
    <col min="3094" max="3094" width="17.28515625" style="1" customWidth="1"/>
    <col min="3095" max="3095" width="23.42578125" style="1" bestFit="1" customWidth="1"/>
    <col min="3096" max="3096" width="31.85546875" style="1" bestFit="1" customWidth="1"/>
    <col min="3097" max="3097" width="7.85546875" style="1" bestFit="1" customWidth="1"/>
    <col min="3098" max="3098" width="5.7109375" style="1" bestFit="1" customWidth="1"/>
    <col min="3099" max="3099" width="9.140625" style="1" bestFit="1" customWidth="1"/>
    <col min="3100" max="3100" width="13.5703125" style="1" bestFit="1" customWidth="1"/>
    <col min="3101" max="3329" width="9.140625" style="1"/>
    <col min="3330" max="3330" width="4.42578125" style="1" bestFit="1" customWidth="1"/>
    <col min="3331" max="3331" width="18.28515625" style="1" bestFit="1" customWidth="1"/>
    <col min="3332" max="3332" width="19" style="1" bestFit="1" customWidth="1"/>
    <col min="3333" max="3333" width="15.42578125" style="1" bestFit="1" customWidth="1"/>
    <col min="3334" max="3335" width="12.42578125" style="1" bestFit="1" customWidth="1"/>
    <col min="3336" max="3336" width="7.140625" style="1" bestFit="1" customWidth="1"/>
    <col min="3337" max="3337" width="10.140625" style="1" bestFit="1" customWidth="1"/>
    <col min="3338" max="3338" width="15.85546875" style="1" bestFit="1" customWidth="1"/>
    <col min="3339" max="3339" width="15.140625" style="1" bestFit="1" customWidth="1"/>
    <col min="3340" max="3340" width="18.28515625" style="1" bestFit="1" customWidth="1"/>
    <col min="3341" max="3341" width="13.28515625" style="1" bestFit="1" customWidth="1"/>
    <col min="3342" max="3342" width="19.28515625" style="1" customWidth="1"/>
    <col min="3343" max="3343" width="15.140625" style="1" customWidth="1"/>
    <col min="3344" max="3344" width="21" style="1" bestFit="1" customWidth="1"/>
    <col min="3345" max="3345" width="17.140625" style="1" bestFit="1" customWidth="1"/>
    <col min="3346" max="3346" width="16.85546875" style="1" bestFit="1" customWidth="1"/>
    <col min="3347" max="3347" width="16.7109375" style="1" bestFit="1" customWidth="1"/>
    <col min="3348" max="3348" width="15.7109375" style="1" bestFit="1" customWidth="1"/>
    <col min="3349" max="3349" width="16.28515625" style="1" bestFit="1" customWidth="1"/>
    <col min="3350" max="3350" width="17.28515625" style="1" customWidth="1"/>
    <col min="3351" max="3351" width="23.42578125" style="1" bestFit="1" customWidth="1"/>
    <col min="3352" max="3352" width="31.85546875" style="1" bestFit="1" customWidth="1"/>
    <col min="3353" max="3353" width="7.85546875" style="1" bestFit="1" customWidth="1"/>
    <col min="3354" max="3354" width="5.7109375" style="1" bestFit="1" customWidth="1"/>
    <col min="3355" max="3355" width="9.140625" style="1" bestFit="1" customWidth="1"/>
    <col min="3356" max="3356" width="13.5703125" style="1" bestFit="1" customWidth="1"/>
    <col min="3357" max="3585" width="9.140625" style="1"/>
    <col min="3586" max="3586" width="4.42578125" style="1" bestFit="1" customWidth="1"/>
    <col min="3587" max="3587" width="18.28515625" style="1" bestFit="1" customWidth="1"/>
    <col min="3588" max="3588" width="19" style="1" bestFit="1" customWidth="1"/>
    <col min="3589" max="3589" width="15.42578125" style="1" bestFit="1" customWidth="1"/>
    <col min="3590" max="3591" width="12.42578125" style="1" bestFit="1" customWidth="1"/>
    <col min="3592" max="3592" width="7.140625" style="1" bestFit="1" customWidth="1"/>
    <col min="3593" max="3593" width="10.140625" style="1" bestFit="1" customWidth="1"/>
    <col min="3594" max="3594" width="15.85546875" style="1" bestFit="1" customWidth="1"/>
    <col min="3595" max="3595" width="15.140625" style="1" bestFit="1" customWidth="1"/>
    <col min="3596" max="3596" width="18.28515625" style="1" bestFit="1" customWidth="1"/>
    <col min="3597" max="3597" width="13.28515625" style="1" bestFit="1" customWidth="1"/>
    <col min="3598" max="3598" width="19.28515625" style="1" customWidth="1"/>
    <col min="3599" max="3599" width="15.140625" style="1" customWidth="1"/>
    <col min="3600" max="3600" width="21" style="1" bestFit="1" customWidth="1"/>
    <col min="3601" max="3601" width="17.140625" style="1" bestFit="1" customWidth="1"/>
    <col min="3602" max="3602" width="16.85546875" style="1" bestFit="1" customWidth="1"/>
    <col min="3603" max="3603" width="16.7109375" style="1" bestFit="1" customWidth="1"/>
    <col min="3604" max="3604" width="15.7109375" style="1" bestFit="1" customWidth="1"/>
    <col min="3605" max="3605" width="16.28515625" style="1" bestFit="1" customWidth="1"/>
    <col min="3606" max="3606" width="17.28515625" style="1" customWidth="1"/>
    <col min="3607" max="3607" width="23.42578125" style="1" bestFit="1" customWidth="1"/>
    <col min="3608" max="3608" width="31.85546875" style="1" bestFit="1" customWidth="1"/>
    <col min="3609" max="3609" width="7.85546875" style="1" bestFit="1" customWidth="1"/>
    <col min="3610" max="3610" width="5.7109375" style="1" bestFit="1" customWidth="1"/>
    <col min="3611" max="3611" width="9.140625" style="1" bestFit="1" customWidth="1"/>
    <col min="3612" max="3612" width="13.5703125" style="1" bestFit="1" customWidth="1"/>
    <col min="3613" max="3841" width="9.140625" style="1"/>
    <col min="3842" max="3842" width="4.42578125" style="1" bestFit="1" customWidth="1"/>
    <col min="3843" max="3843" width="18.28515625" style="1" bestFit="1" customWidth="1"/>
    <col min="3844" max="3844" width="19" style="1" bestFit="1" customWidth="1"/>
    <col min="3845" max="3845" width="15.42578125" style="1" bestFit="1" customWidth="1"/>
    <col min="3846" max="3847" width="12.42578125" style="1" bestFit="1" customWidth="1"/>
    <col min="3848" max="3848" width="7.140625" style="1" bestFit="1" customWidth="1"/>
    <col min="3849" max="3849" width="10.140625" style="1" bestFit="1" customWidth="1"/>
    <col min="3850" max="3850" width="15.85546875" style="1" bestFit="1" customWidth="1"/>
    <col min="3851" max="3851" width="15.140625" style="1" bestFit="1" customWidth="1"/>
    <col min="3852" max="3852" width="18.28515625" style="1" bestFit="1" customWidth="1"/>
    <col min="3853" max="3853" width="13.28515625" style="1" bestFit="1" customWidth="1"/>
    <col min="3854" max="3854" width="19.28515625" style="1" customWidth="1"/>
    <col min="3855" max="3855" width="15.140625" style="1" customWidth="1"/>
    <col min="3856" max="3856" width="21" style="1" bestFit="1" customWidth="1"/>
    <col min="3857" max="3857" width="17.140625" style="1" bestFit="1" customWidth="1"/>
    <col min="3858" max="3858" width="16.85546875" style="1" bestFit="1" customWidth="1"/>
    <col min="3859" max="3859" width="16.7109375" style="1" bestFit="1" customWidth="1"/>
    <col min="3860" max="3860" width="15.7109375" style="1" bestFit="1" customWidth="1"/>
    <col min="3861" max="3861" width="16.28515625" style="1" bestFit="1" customWidth="1"/>
    <col min="3862" max="3862" width="17.28515625" style="1" customWidth="1"/>
    <col min="3863" max="3863" width="23.42578125" style="1" bestFit="1" customWidth="1"/>
    <col min="3864" max="3864" width="31.85546875" style="1" bestFit="1" customWidth="1"/>
    <col min="3865" max="3865" width="7.85546875" style="1" bestFit="1" customWidth="1"/>
    <col min="3866" max="3866" width="5.7109375" style="1" bestFit="1" customWidth="1"/>
    <col min="3867" max="3867" width="9.140625" style="1" bestFit="1" customWidth="1"/>
    <col min="3868" max="3868" width="13.5703125" style="1" bestFit="1" customWidth="1"/>
    <col min="3869" max="4097" width="9.140625" style="1"/>
    <col min="4098" max="4098" width="4.42578125" style="1" bestFit="1" customWidth="1"/>
    <col min="4099" max="4099" width="18.28515625" style="1" bestFit="1" customWidth="1"/>
    <col min="4100" max="4100" width="19" style="1" bestFit="1" customWidth="1"/>
    <col min="4101" max="4101" width="15.42578125" style="1" bestFit="1" customWidth="1"/>
    <col min="4102" max="4103" width="12.42578125" style="1" bestFit="1" customWidth="1"/>
    <col min="4104" max="4104" width="7.140625" style="1" bestFit="1" customWidth="1"/>
    <col min="4105" max="4105" width="10.140625" style="1" bestFit="1" customWidth="1"/>
    <col min="4106" max="4106" width="15.85546875" style="1" bestFit="1" customWidth="1"/>
    <col min="4107" max="4107" width="15.140625" style="1" bestFit="1" customWidth="1"/>
    <col min="4108" max="4108" width="18.28515625" style="1" bestFit="1" customWidth="1"/>
    <col min="4109" max="4109" width="13.28515625" style="1" bestFit="1" customWidth="1"/>
    <col min="4110" max="4110" width="19.28515625" style="1" customWidth="1"/>
    <col min="4111" max="4111" width="15.140625" style="1" customWidth="1"/>
    <col min="4112" max="4112" width="21" style="1" bestFit="1" customWidth="1"/>
    <col min="4113" max="4113" width="17.140625" style="1" bestFit="1" customWidth="1"/>
    <col min="4114" max="4114" width="16.85546875" style="1" bestFit="1" customWidth="1"/>
    <col min="4115" max="4115" width="16.7109375" style="1" bestFit="1" customWidth="1"/>
    <col min="4116" max="4116" width="15.7109375" style="1" bestFit="1" customWidth="1"/>
    <col min="4117" max="4117" width="16.28515625" style="1" bestFit="1" customWidth="1"/>
    <col min="4118" max="4118" width="17.28515625" style="1" customWidth="1"/>
    <col min="4119" max="4119" width="23.42578125" style="1" bestFit="1" customWidth="1"/>
    <col min="4120" max="4120" width="31.85546875" style="1" bestFit="1" customWidth="1"/>
    <col min="4121" max="4121" width="7.85546875" style="1" bestFit="1" customWidth="1"/>
    <col min="4122" max="4122" width="5.7109375" style="1" bestFit="1" customWidth="1"/>
    <col min="4123" max="4123" width="9.140625" style="1" bestFit="1" customWidth="1"/>
    <col min="4124" max="4124" width="13.5703125" style="1" bestFit="1" customWidth="1"/>
    <col min="4125" max="4353" width="9.140625" style="1"/>
    <col min="4354" max="4354" width="4.42578125" style="1" bestFit="1" customWidth="1"/>
    <col min="4355" max="4355" width="18.28515625" style="1" bestFit="1" customWidth="1"/>
    <col min="4356" max="4356" width="19" style="1" bestFit="1" customWidth="1"/>
    <col min="4357" max="4357" width="15.42578125" style="1" bestFit="1" customWidth="1"/>
    <col min="4358" max="4359" width="12.42578125" style="1" bestFit="1" customWidth="1"/>
    <col min="4360" max="4360" width="7.140625" style="1" bestFit="1" customWidth="1"/>
    <col min="4361" max="4361" width="10.140625" style="1" bestFit="1" customWidth="1"/>
    <col min="4362" max="4362" width="15.85546875" style="1" bestFit="1" customWidth="1"/>
    <col min="4363" max="4363" width="15.140625" style="1" bestFit="1" customWidth="1"/>
    <col min="4364" max="4364" width="18.28515625" style="1" bestFit="1" customWidth="1"/>
    <col min="4365" max="4365" width="13.28515625" style="1" bestFit="1" customWidth="1"/>
    <col min="4366" max="4366" width="19.28515625" style="1" customWidth="1"/>
    <col min="4367" max="4367" width="15.140625" style="1" customWidth="1"/>
    <col min="4368" max="4368" width="21" style="1" bestFit="1" customWidth="1"/>
    <col min="4369" max="4369" width="17.140625" style="1" bestFit="1" customWidth="1"/>
    <col min="4370" max="4370" width="16.85546875" style="1" bestFit="1" customWidth="1"/>
    <col min="4371" max="4371" width="16.7109375" style="1" bestFit="1" customWidth="1"/>
    <col min="4372" max="4372" width="15.7109375" style="1" bestFit="1" customWidth="1"/>
    <col min="4373" max="4373" width="16.28515625" style="1" bestFit="1" customWidth="1"/>
    <col min="4374" max="4374" width="17.28515625" style="1" customWidth="1"/>
    <col min="4375" max="4375" width="23.42578125" style="1" bestFit="1" customWidth="1"/>
    <col min="4376" max="4376" width="31.85546875" style="1" bestFit="1" customWidth="1"/>
    <col min="4377" max="4377" width="7.85546875" style="1" bestFit="1" customWidth="1"/>
    <col min="4378" max="4378" width="5.7109375" style="1" bestFit="1" customWidth="1"/>
    <col min="4379" max="4379" width="9.140625" style="1" bestFit="1" customWidth="1"/>
    <col min="4380" max="4380" width="13.5703125" style="1" bestFit="1" customWidth="1"/>
    <col min="4381" max="4609" width="9.140625" style="1"/>
    <col min="4610" max="4610" width="4.42578125" style="1" bestFit="1" customWidth="1"/>
    <col min="4611" max="4611" width="18.28515625" style="1" bestFit="1" customWidth="1"/>
    <col min="4612" max="4612" width="19" style="1" bestFit="1" customWidth="1"/>
    <col min="4613" max="4613" width="15.42578125" style="1" bestFit="1" customWidth="1"/>
    <col min="4614" max="4615" width="12.42578125" style="1" bestFit="1" customWidth="1"/>
    <col min="4616" max="4616" width="7.140625" style="1" bestFit="1" customWidth="1"/>
    <col min="4617" max="4617" width="10.140625" style="1" bestFit="1" customWidth="1"/>
    <col min="4618" max="4618" width="15.85546875" style="1" bestFit="1" customWidth="1"/>
    <col min="4619" max="4619" width="15.140625" style="1" bestFit="1" customWidth="1"/>
    <col min="4620" max="4620" width="18.28515625" style="1" bestFit="1" customWidth="1"/>
    <col min="4621" max="4621" width="13.28515625" style="1" bestFit="1" customWidth="1"/>
    <col min="4622" max="4622" width="19.28515625" style="1" customWidth="1"/>
    <col min="4623" max="4623" width="15.140625" style="1" customWidth="1"/>
    <col min="4624" max="4624" width="21" style="1" bestFit="1" customWidth="1"/>
    <col min="4625" max="4625" width="17.140625" style="1" bestFit="1" customWidth="1"/>
    <col min="4626" max="4626" width="16.85546875" style="1" bestFit="1" customWidth="1"/>
    <col min="4627" max="4627" width="16.7109375" style="1" bestFit="1" customWidth="1"/>
    <col min="4628" max="4628" width="15.7109375" style="1" bestFit="1" customWidth="1"/>
    <col min="4629" max="4629" width="16.28515625" style="1" bestFit="1" customWidth="1"/>
    <col min="4630" max="4630" width="17.28515625" style="1" customWidth="1"/>
    <col min="4631" max="4631" width="23.42578125" style="1" bestFit="1" customWidth="1"/>
    <col min="4632" max="4632" width="31.85546875" style="1" bestFit="1" customWidth="1"/>
    <col min="4633" max="4633" width="7.85546875" style="1" bestFit="1" customWidth="1"/>
    <col min="4634" max="4634" width="5.7109375" style="1" bestFit="1" customWidth="1"/>
    <col min="4635" max="4635" width="9.140625" style="1" bestFit="1" customWidth="1"/>
    <col min="4636" max="4636" width="13.5703125" style="1" bestFit="1" customWidth="1"/>
    <col min="4637" max="4865" width="9.140625" style="1"/>
    <col min="4866" max="4866" width="4.42578125" style="1" bestFit="1" customWidth="1"/>
    <col min="4867" max="4867" width="18.28515625" style="1" bestFit="1" customWidth="1"/>
    <col min="4868" max="4868" width="19" style="1" bestFit="1" customWidth="1"/>
    <col min="4869" max="4869" width="15.42578125" style="1" bestFit="1" customWidth="1"/>
    <col min="4870" max="4871" width="12.42578125" style="1" bestFit="1" customWidth="1"/>
    <col min="4872" max="4872" width="7.140625" style="1" bestFit="1" customWidth="1"/>
    <col min="4873" max="4873" width="10.140625" style="1" bestFit="1" customWidth="1"/>
    <col min="4874" max="4874" width="15.85546875" style="1" bestFit="1" customWidth="1"/>
    <col min="4875" max="4875" width="15.140625" style="1" bestFit="1" customWidth="1"/>
    <col min="4876" max="4876" width="18.28515625" style="1" bestFit="1" customWidth="1"/>
    <col min="4877" max="4877" width="13.28515625" style="1" bestFit="1" customWidth="1"/>
    <col min="4878" max="4878" width="19.28515625" style="1" customWidth="1"/>
    <col min="4879" max="4879" width="15.140625" style="1" customWidth="1"/>
    <col min="4880" max="4880" width="21" style="1" bestFit="1" customWidth="1"/>
    <col min="4881" max="4881" width="17.140625" style="1" bestFit="1" customWidth="1"/>
    <col min="4882" max="4882" width="16.85546875" style="1" bestFit="1" customWidth="1"/>
    <col min="4883" max="4883" width="16.7109375" style="1" bestFit="1" customWidth="1"/>
    <col min="4884" max="4884" width="15.7109375" style="1" bestFit="1" customWidth="1"/>
    <col min="4885" max="4885" width="16.28515625" style="1" bestFit="1" customWidth="1"/>
    <col min="4886" max="4886" width="17.28515625" style="1" customWidth="1"/>
    <col min="4887" max="4887" width="23.42578125" style="1" bestFit="1" customWidth="1"/>
    <col min="4888" max="4888" width="31.85546875" style="1" bestFit="1" customWidth="1"/>
    <col min="4889" max="4889" width="7.85546875" style="1" bestFit="1" customWidth="1"/>
    <col min="4890" max="4890" width="5.7109375" style="1" bestFit="1" customWidth="1"/>
    <col min="4891" max="4891" width="9.140625" style="1" bestFit="1" customWidth="1"/>
    <col min="4892" max="4892" width="13.5703125" style="1" bestFit="1" customWidth="1"/>
    <col min="4893" max="5121" width="9.140625" style="1"/>
    <col min="5122" max="5122" width="4.42578125" style="1" bestFit="1" customWidth="1"/>
    <col min="5123" max="5123" width="18.28515625" style="1" bestFit="1" customWidth="1"/>
    <col min="5124" max="5124" width="19" style="1" bestFit="1" customWidth="1"/>
    <col min="5125" max="5125" width="15.42578125" style="1" bestFit="1" customWidth="1"/>
    <col min="5126" max="5127" width="12.42578125" style="1" bestFit="1" customWidth="1"/>
    <col min="5128" max="5128" width="7.140625" style="1" bestFit="1" customWidth="1"/>
    <col min="5129" max="5129" width="10.140625" style="1" bestFit="1" customWidth="1"/>
    <col min="5130" max="5130" width="15.85546875" style="1" bestFit="1" customWidth="1"/>
    <col min="5131" max="5131" width="15.140625" style="1" bestFit="1" customWidth="1"/>
    <col min="5132" max="5132" width="18.28515625" style="1" bestFit="1" customWidth="1"/>
    <col min="5133" max="5133" width="13.28515625" style="1" bestFit="1" customWidth="1"/>
    <col min="5134" max="5134" width="19.28515625" style="1" customWidth="1"/>
    <col min="5135" max="5135" width="15.140625" style="1" customWidth="1"/>
    <col min="5136" max="5136" width="21" style="1" bestFit="1" customWidth="1"/>
    <col min="5137" max="5137" width="17.140625" style="1" bestFit="1" customWidth="1"/>
    <col min="5138" max="5138" width="16.85546875" style="1" bestFit="1" customWidth="1"/>
    <col min="5139" max="5139" width="16.7109375" style="1" bestFit="1" customWidth="1"/>
    <col min="5140" max="5140" width="15.7109375" style="1" bestFit="1" customWidth="1"/>
    <col min="5141" max="5141" width="16.28515625" style="1" bestFit="1" customWidth="1"/>
    <col min="5142" max="5142" width="17.28515625" style="1" customWidth="1"/>
    <col min="5143" max="5143" width="23.42578125" style="1" bestFit="1" customWidth="1"/>
    <col min="5144" max="5144" width="31.85546875" style="1" bestFit="1" customWidth="1"/>
    <col min="5145" max="5145" width="7.85546875" style="1" bestFit="1" customWidth="1"/>
    <col min="5146" max="5146" width="5.7109375" style="1" bestFit="1" customWidth="1"/>
    <col min="5147" max="5147" width="9.140625" style="1" bestFit="1" customWidth="1"/>
    <col min="5148" max="5148" width="13.5703125" style="1" bestFit="1" customWidth="1"/>
    <col min="5149" max="5377" width="9.140625" style="1"/>
    <col min="5378" max="5378" width="4.42578125" style="1" bestFit="1" customWidth="1"/>
    <col min="5379" max="5379" width="18.28515625" style="1" bestFit="1" customWidth="1"/>
    <col min="5380" max="5380" width="19" style="1" bestFit="1" customWidth="1"/>
    <col min="5381" max="5381" width="15.42578125" style="1" bestFit="1" customWidth="1"/>
    <col min="5382" max="5383" width="12.42578125" style="1" bestFit="1" customWidth="1"/>
    <col min="5384" max="5384" width="7.140625" style="1" bestFit="1" customWidth="1"/>
    <col min="5385" max="5385" width="10.140625" style="1" bestFit="1" customWidth="1"/>
    <col min="5386" max="5386" width="15.85546875" style="1" bestFit="1" customWidth="1"/>
    <col min="5387" max="5387" width="15.140625" style="1" bestFit="1" customWidth="1"/>
    <col min="5388" max="5388" width="18.28515625" style="1" bestFit="1" customWidth="1"/>
    <col min="5389" max="5389" width="13.28515625" style="1" bestFit="1" customWidth="1"/>
    <col min="5390" max="5390" width="19.28515625" style="1" customWidth="1"/>
    <col min="5391" max="5391" width="15.140625" style="1" customWidth="1"/>
    <col min="5392" max="5392" width="21" style="1" bestFit="1" customWidth="1"/>
    <col min="5393" max="5393" width="17.140625" style="1" bestFit="1" customWidth="1"/>
    <col min="5394" max="5394" width="16.85546875" style="1" bestFit="1" customWidth="1"/>
    <col min="5395" max="5395" width="16.7109375" style="1" bestFit="1" customWidth="1"/>
    <col min="5396" max="5396" width="15.7109375" style="1" bestFit="1" customWidth="1"/>
    <col min="5397" max="5397" width="16.28515625" style="1" bestFit="1" customWidth="1"/>
    <col min="5398" max="5398" width="17.28515625" style="1" customWidth="1"/>
    <col min="5399" max="5399" width="23.42578125" style="1" bestFit="1" customWidth="1"/>
    <col min="5400" max="5400" width="31.85546875" style="1" bestFit="1" customWidth="1"/>
    <col min="5401" max="5401" width="7.85546875" style="1" bestFit="1" customWidth="1"/>
    <col min="5402" max="5402" width="5.7109375" style="1" bestFit="1" customWidth="1"/>
    <col min="5403" max="5403" width="9.140625" style="1" bestFit="1" customWidth="1"/>
    <col min="5404" max="5404" width="13.5703125" style="1" bestFit="1" customWidth="1"/>
    <col min="5405" max="5633" width="9.140625" style="1"/>
    <col min="5634" max="5634" width="4.42578125" style="1" bestFit="1" customWidth="1"/>
    <col min="5635" max="5635" width="18.28515625" style="1" bestFit="1" customWidth="1"/>
    <col min="5636" max="5636" width="19" style="1" bestFit="1" customWidth="1"/>
    <col min="5637" max="5637" width="15.42578125" style="1" bestFit="1" customWidth="1"/>
    <col min="5638" max="5639" width="12.42578125" style="1" bestFit="1" customWidth="1"/>
    <col min="5640" max="5640" width="7.140625" style="1" bestFit="1" customWidth="1"/>
    <col min="5641" max="5641" width="10.140625" style="1" bestFit="1" customWidth="1"/>
    <col min="5642" max="5642" width="15.85546875" style="1" bestFit="1" customWidth="1"/>
    <col min="5643" max="5643" width="15.140625" style="1" bestFit="1" customWidth="1"/>
    <col min="5644" max="5644" width="18.28515625" style="1" bestFit="1" customWidth="1"/>
    <col min="5645" max="5645" width="13.28515625" style="1" bestFit="1" customWidth="1"/>
    <col min="5646" max="5646" width="19.28515625" style="1" customWidth="1"/>
    <col min="5647" max="5647" width="15.140625" style="1" customWidth="1"/>
    <col min="5648" max="5648" width="21" style="1" bestFit="1" customWidth="1"/>
    <col min="5649" max="5649" width="17.140625" style="1" bestFit="1" customWidth="1"/>
    <col min="5650" max="5650" width="16.85546875" style="1" bestFit="1" customWidth="1"/>
    <col min="5651" max="5651" width="16.7109375" style="1" bestFit="1" customWidth="1"/>
    <col min="5652" max="5652" width="15.7109375" style="1" bestFit="1" customWidth="1"/>
    <col min="5653" max="5653" width="16.28515625" style="1" bestFit="1" customWidth="1"/>
    <col min="5654" max="5654" width="17.28515625" style="1" customWidth="1"/>
    <col min="5655" max="5655" width="23.42578125" style="1" bestFit="1" customWidth="1"/>
    <col min="5656" max="5656" width="31.85546875" style="1" bestFit="1" customWidth="1"/>
    <col min="5657" max="5657" width="7.85546875" style="1" bestFit="1" customWidth="1"/>
    <col min="5658" max="5658" width="5.7109375" style="1" bestFit="1" customWidth="1"/>
    <col min="5659" max="5659" width="9.140625" style="1" bestFit="1" customWidth="1"/>
    <col min="5660" max="5660" width="13.5703125" style="1" bestFit="1" customWidth="1"/>
    <col min="5661" max="5889" width="9.140625" style="1"/>
    <col min="5890" max="5890" width="4.42578125" style="1" bestFit="1" customWidth="1"/>
    <col min="5891" max="5891" width="18.28515625" style="1" bestFit="1" customWidth="1"/>
    <col min="5892" max="5892" width="19" style="1" bestFit="1" customWidth="1"/>
    <col min="5893" max="5893" width="15.42578125" style="1" bestFit="1" customWidth="1"/>
    <col min="5894" max="5895" width="12.42578125" style="1" bestFit="1" customWidth="1"/>
    <col min="5896" max="5896" width="7.140625" style="1" bestFit="1" customWidth="1"/>
    <col min="5897" max="5897" width="10.140625" style="1" bestFit="1" customWidth="1"/>
    <col min="5898" max="5898" width="15.85546875" style="1" bestFit="1" customWidth="1"/>
    <col min="5899" max="5899" width="15.140625" style="1" bestFit="1" customWidth="1"/>
    <col min="5900" max="5900" width="18.28515625" style="1" bestFit="1" customWidth="1"/>
    <col min="5901" max="5901" width="13.28515625" style="1" bestFit="1" customWidth="1"/>
    <col min="5902" max="5902" width="19.28515625" style="1" customWidth="1"/>
    <col min="5903" max="5903" width="15.140625" style="1" customWidth="1"/>
    <col min="5904" max="5904" width="21" style="1" bestFit="1" customWidth="1"/>
    <col min="5905" max="5905" width="17.140625" style="1" bestFit="1" customWidth="1"/>
    <col min="5906" max="5906" width="16.85546875" style="1" bestFit="1" customWidth="1"/>
    <col min="5907" max="5907" width="16.7109375" style="1" bestFit="1" customWidth="1"/>
    <col min="5908" max="5908" width="15.7109375" style="1" bestFit="1" customWidth="1"/>
    <col min="5909" max="5909" width="16.28515625" style="1" bestFit="1" customWidth="1"/>
    <col min="5910" max="5910" width="17.28515625" style="1" customWidth="1"/>
    <col min="5911" max="5911" width="23.42578125" style="1" bestFit="1" customWidth="1"/>
    <col min="5912" max="5912" width="31.85546875" style="1" bestFit="1" customWidth="1"/>
    <col min="5913" max="5913" width="7.85546875" style="1" bestFit="1" customWidth="1"/>
    <col min="5914" max="5914" width="5.7109375" style="1" bestFit="1" customWidth="1"/>
    <col min="5915" max="5915" width="9.140625" style="1" bestFit="1" customWidth="1"/>
    <col min="5916" max="5916" width="13.5703125" style="1" bestFit="1" customWidth="1"/>
    <col min="5917" max="6145" width="9.140625" style="1"/>
    <col min="6146" max="6146" width="4.42578125" style="1" bestFit="1" customWidth="1"/>
    <col min="6147" max="6147" width="18.28515625" style="1" bestFit="1" customWidth="1"/>
    <col min="6148" max="6148" width="19" style="1" bestFit="1" customWidth="1"/>
    <col min="6149" max="6149" width="15.42578125" style="1" bestFit="1" customWidth="1"/>
    <col min="6150" max="6151" width="12.42578125" style="1" bestFit="1" customWidth="1"/>
    <col min="6152" max="6152" width="7.140625" style="1" bestFit="1" customWidth="1"/>
    <col min="6153" max="6153" width="10.140625" style="1" bestFit="1" customWidth="1"/>
    <col min="6154" max="6154" width="15.85546875" style="1" bestFit="1" customWidth="1"/>
    <col min="6155" max="6155" width="15.140625" style="1" bestFit="1" customWidth="1"/>
    <col min="6156" max="6156" width="18.28515625" style="1" bestFit="1" customWidth="1"/>
    <col min="6157" max="6157" width="13.28515625" style="1" bestFit="1" customWidth="1"/>
    <col min="6158" max="6158" width="19.28515625" style="1" customWidth="1"/>
    <col min="6159" max="6159" width="15.140625" style="1" customWidth="1"/>
    <col min="6160" max="6160" width="21" style="1" bestFit="1" customWidth="1"/>
    <col min="6161" max="6161" width="17.140625" style="1" bestFit="1" customWidth="1"/>
    <col min="6162" max="6162" width="16.85546875" style="1" bestFit="1" customWidth="1"/>
    <col min="6163" max="6163" width="16.7109375" style="1" bestFit="1" customWidth="1"/>
    <col min="6164" max="6164" width="15.7109375" style="1" bestFit="1" customWidth="1"/>
    <col min="6165" max="6165" width="16.28515625" style="1" bestFit="1" customWidth="1"/>
    <col min="6166" max="6166" width="17.28515625" style="1" customWidth="1"/>
    <col min="6167" max="6167" width="23.42578125" style="1" bestFit="1" customWidth="1"/>
    <col min="6168" max="6168" width="31.85546875" style="1" bestFit="1" customWidth="1"/>
    <col min="6169" max="6169" width="7.85546875" style="1" bestFit="1" customWidth="1"/>
    <col min="6170" max="6170" width="5.7109375" style="1" bestFit="1" customWidth="1"/>
    <col min="6171" max="6171" width="9.140625" style="1" bestFit="1" customWidth="1"/>
    <col min="6172" max="6172" width="13.5703125" style="1" bestFit="1" customWidth="1"/>
    <col min="6173" max="6401" width="9.140625" style="1"/>
    <col min="6402" max="6402" width="4.42578125" style="1" bestFit="1" customWidth="1"/>
    <col min="6403" max="6403" width="18.28515625" style="1" bestFit="1" customWidth="1"/>
    <col min="6404" max="6404" width="19" style="1" bestFit="1" customWidth="1"/>
    <col min="6405" max="6405" width="15.42578125" style="1" bestFit="1" customWidth="1"/>
    <col min="6406" max="6407" width="12.42578125" style="1" bestFit="1" customWidth="1"/>
    <col min="6408" max="6408" width="7.140625" style="1" bestFit="1" customWidth="1"/>
    <col min="6409" max="6409" width="10.140625" style="1" bestFit="1" customWidth="1"/>
    <col min="6410" max="6410" width="15.85546875" style="1" bestFit="1" customWidth="1"/>
    <col min="6411" max="6411" width="15.140625" style="1" bestFit="1" customWidth="1"/>
    <col min="6412" max="6412" width="18.28515625" style="1" bestFit="1" customWidth="1"/>
    <col min="6413" max="6413" width="13.28515625" style="1" bestFit="1" customWidth="1"/>
    <col min="6414" max="6414" width="19.28515625" style="1" customWidth="1"/>
    <col min="6415" max="6415" width="15.140625" style="1" customWidth="1"/>
    <col min="6416" max="6416" width="21" style="1" bestFit="1" customWidth="1"/>
    <col min="6417" max="6417" width="17.140625" style="1" bestFit="1" customWidth="1"/>
    <col min="6418" max="6418" width="16.85546875" style="1" bestFit="1" customWidth="1"/>
    <col min="6419" max="6419" width="16.7109375" style="1" bestFit="1" customWidth="1"/>
    <col min="6420" max="6420" width="15.7109375" style="1" bestFit="1" customWidth="1"/>
    <col min="6421" max="6421" width="16.28515625" style="1" bestFit="1" customWidth="1"/>
    <col min="6422" max="6422" width="17.28515625" style="1" customWidth="1"/>
    <col min="6423" max="6423" width="23.42578125" style="1" bestFit="1" customWidth="1"/>
    <col min="6424" max="6424" width="31.85546875" style="1" bestFit="1" customWidth="1"/>
    <col min="6425" max="6425" width="7.85546875" style="1" bestFit="1" customWidth="1"/>
    <col min="6426" max="6426" width="5.7109375" style="1" bestFit="1" customWidth="1"/>
    <col min="6427" max="6427" width="9.140625" style="1" bestFit="1" customWidth="1"/>
    <col min="6428" max="6428" width="13.5703125" style="1" bestFit="1" customWidth="1"/>
    <col min="6429" max="6657" width="9.140625" style="1"/>
    <col min="6658" max="6658" width="4.42578125" style="1" bestFit="1" customWidth="1"/>
    <col min="6659" max="6659" width="18.28515625" style="1" bestFit="1" customWidth="1"/>
    <col min="6660" max="6660" width="19" style="1" bestFit="1" customWidth="1"/>
    <col min="6661" max="6661" width="15.42578125" style="1" bestFit="1" customWidth="1"/>
    <col min="6662" max="6663" width="12.42578125" style="1" bestFit="1" customWidth="1"/>
    <col min="6664" max="6664" width="7.140625" style="1" bestFit="1" customWidth="1"/>
    <col min="6665" max="6665" width="10.140625" style="1" bestFit="1" customWidth="1"/>
    <col min="6666" max="6666" width="15.85546875" style="1" bestFit="1" customWidth="1"/>
    <col min="6667" max="6667" width="15.140625" style="1" bestFit="1" customWidth="1"/>
    <col min="6668" max="6668" width="18.28515625" style="1" bestFit="1" customWidth="1"/>
    <col min="6669" max="6669" width="13.28515625" style="1" bestFit="1" customWidth="1"/>
    <col min="6670" max="6670" width="19.28515625" style="1" customWidth="1"/>
    <col min="6671" max="6671" width="15.140625" style="1" customWidth="1"/>
    <col min="6672" max="6672" width="21" style="1" bestFit="1" customWidth="1"/>
    <col min="6673" max="6673" width="17.140625" style="1" bestFit="1" customWidth="1"/>
    <col min="6674" max="6674" width="16.85546875" style="1" bestFit="1" customWidth="1"/>
    <col min="6675" max="6675" width="16.7109375" style="1" bestFit="1" customWidth="1"/>
    <col min="6676" max="6676" width="15.7109375" style="1" bestFit="1" customWidth="1"/>
    <col min="6677" max="6677" width="16.28515625" style="1" bestFit="1" customWidth="1"/>
    <col min="6678" max="6678" width="17.28515625" style="1" customWidth="1"/>
    <col min="6679" max="6679" width="23.42578125" style="1" bestFit="1" customWidth="1"/>
    <col min="6680" max="6680" width="31.85546875" style="1" bestFit="1" customWidth="1"/>
    <col min="6681" max="6681" width="7.85546875" style="1" bestFit="1" customWidth="1"/>
    <col min="6682" max="6682" width="5.7109375" style="1" bestFit="1" customWidth="1"/>
    <col min="6683" max="6683" width="9.140625" style="1" bestFit="1" customWidth="1"/>
    <col min="6684" max="6684" width="13.5703125" style="1" bestFit="1" customWidth="1"/>
    <col min="6685" max="6913" width="9.140625" style="1"/>
    <col min="6914" max="6914" width="4.42578125" style="1" bestFit="1" customWidth="1"/>
    <col min="6915" max="6915" width="18.28515625" style="1" bestFit="1" customWidth="1"/>
    <col min="6916" max="6916" width="19" style="1" bestFit="1" customWidth="1"/>
    <col min="6917" max="6917" width="15.42578125" style="1" bestFit="1" customWidth="1"/>
    <col min="6918" max="6919" width="12.42578125" style="1" bestFit="1" customWidth="1"/>
    <col min="6920" max="6920" width="7.140625" style="1" bestFit="1" customWidth="1"/>
    <col min="6921" max="6921" width="10.140625" style="1" bestFit="1" customWidth="1"/>
    <col min="6922" max="6922" width="15.85546875" style="1" bestFit="1" customWidth="1"/>
    <col min="6923" max="6923" width="15.140625" style="1" bestFit="1" customWidth="1"/>
    <col min="6924" max="6924" width="18.28515625" style="1" bestFit="1" customWidth="1"/>
    <col min="6925" max="6925" width="13.28515625" style="1" bestFit="1" customWidth="1"/>
    <col min="6926" max="6926" width="19.28515625" style="1" customWidth="1"/>
    <col min="6927" max="6927" width="15.140625" style="1" customWidth="1"/>
    <col min="6928" max="6928" width="21" style="1" bestFit="1" customWidth="1"/>
    <col min="6929" max="6929" width="17.140625" style="1" bestFit="1" customWidth="1"/>
    <col min="6930" max="6930" width="16.85546875" style="1" bestFit="1" customWidth="1"/>
    <col min="6931" max="6931" width="16.7109375" style="1" bestFit="1" customWidth="1"/>
    <col min="6932" max="6932" width="15.7109375" style="1" bestFit="1" customWidth="1"/>
    <col min="6933" max="6933" width="16.28515625" style="1" bestFit="1" customWidth="1"/>
    <col min="6934" max="6934" width="17.28515625" style="1" customWidth="1"/>
    <col min="6935" max="6935" width="23.42578125" style="1" bestFit="1" customWidth="1"/>
    <col min="6936" max="6936" width="31.85546875" style="1" bestFit="1" customWidth="1"/>
    <col min="6937" max="6937" width="7.85546875" style="1" bestFit="1" customWidth="1"/>
    <col min="6938" max="6938" width="5.7109375" style="1" bestFit="1" customWidth="1"/>
    <col min="6939" max="6939" width="9.140625" style="1" bestFit="1" customWidth="1"/>
    <col min="6940" max="6940" width="13.5703125" style="1" bestFit="1" customWidth="1"/>
    <col min="6941" max="7169" width="9.140625" style="1"/>
    <col min="7170" max="7170" width="4.42578125" style="1" bestFit="1" customWidth="1"/>
    <col min="7171" max="7171" width="18.28515625" style="1" bestFit="1" customWidth="1"/>
    <col min="7172" max="7172" width="19" style="1" bestFit="1" customWidth="1"/>
    <col min="7173" max="7173" width="15.42578125" style="1" bestFit="1" customWidth="1"/>
    <col min="7174" max="7175" width="12.42578125" style="1" bestFit="1" customWidth="1"/>
    <col min="7176" max="7176" width="7.140625" style="1" bestFit="1" customWidth="1"/>
    <col min="7177" max="7177" width="10.140625" style="1" bestFit="1" customWidth="1"/>
    <col min="7178" max="7178" width="15.85546875" style="1" bestFit="1" customWidth="1"/>
    <col min="7179" max="7179" width="15.140625" style="1" bestFit="1" customWidth="1"/>
    <col min="7180" max="7180" width="18.28515625" style="1" bestFit="1" customWidth="1"/>
    <col min="7181" max="7181" width="13.28515625" style="1" bestFit="1" customWidth="1"/>
    <col min="7182" max="7182" width="19.28515625" style="1" customWidth="1"/>
    <col min="7183" max="7183" width="15.140625" style="1" customWidth="1"/>
    <col min="7184" max="7184" width="21" style="1" bestFit="1" customWidth="1"/>
    <col min="7185" max="7185" width="17.140625" style="1" bestFit="1" customWidth="1"/>
    <col min="7186" max="7186" width="16.85546875" style="1" bestFit="1" customWidth="1"/>
    <col min="7187" max="7187" width="16.7109375" style="1" bestFit="1" customWidth="1"/>
    <col min="7188" max="7188" width="15.7109375" style="1" bestFit="1" customWidth="1"/>
    <col min="7189" max="7189" width="16.28515625" style="1" bestFit="1" customWidth="1"/>
    <col min="7190" max="7190" width="17.28515625" style="1" customWidth="1"/>
    <col min="7191" max="7191" width="23.42578125" style="1" bestFit="1" customWidth="1"/>
    <col min="7192" max="7192" width="31.85546875" style="1" bestFit="1" customWidth="1"/>
    <col min="7193" max="7193" width="7.85546875" style="1" bestFit="1" customWidth="1"/>
    <col min="7194" max="7194" width="5.7109375" style="1" bestFit="1" customWidth="1"/>
    <col min="7195" max="7195" width="9.140625" style="1" bestFit="1" customWidth="1"/>
    <col min="7196" max="7196" width="13.5703125" style="1" bestFit="1" customWidth="1"/>
    <col min="7197" max="7425" width="9.140625" style="1"/>
    <col min="7426" max="7426" width="4.42578125" style="1" bestFit="1" customWidth="1"/>
    <col min="7427" max="7427" width="18.28515625" style="1" bestFit="1" customWidth="1"/>
    <col min="7428" max="7428" width="19" style="1" bestFit="1" customWidth="1"/>
    <col min="7429" max="7429" width="15.42578125" style="1" bestFit="1" customWidth="1"/>
    <col min="7430" max="7431" width="12.42578125" style="1" bestFit="1" customWidth="1"/>
    <col min="7432" max="7432" width="7.140625" style="1" bestFit="1" customWidth="1"/>
    <col min="7433" max="7433" width="10.140625" style="1" bestFit="1" customWidth="1"/>
    <col min="7434" max="7434" width="15.85546875" style="1" bestFit="1" customWidth="1"/>
    <col min="7435" max="7435" width="15.140625" style="1" bestFit="1" customWidth="1"/>
    <col min="7436" max="7436" width="18.28515625" style="1" bestFit="1" customWidth="1"/>
    <col min="7437" max="7437" width="13.28515625" style="1" bestFit="1" customWidth="1"/>
    <col min="7438" max="7438" width="19.28515625" style="1" customWidth="1"/>
    <col min="7439" max="7439" width="15.140625" style="1" customWidth="1"/>
    <col min="7440" max="7440" width="21" style="1" bestFit="1" customWidth="1"/>
    <col min="7441" max="7441" width="17.140625" style="1" bestFit="1" customWidth="1"/>
    <col min="7442" max="7442" width="16.85546875" style="1" bestFit="1" customWidth="1"/>
    <col min="7443" max="7443" width="16.7109375" style="1" bestFit="1" customWidth="1"/>
    <col min="7444" max="7444" width="15.7109375" style="1" bestFit="1" customWidth="1"/>
    <col min="7445" max="7445" width="16.28515625" style="1" bestFit="1" customWidth="1"/>
    <col min="7446" max="7446" width="17.28515625" style="1" customWidth="1"/>
    <col min="7447" max="7447" width="23.42578125" style="1" bestFit="1" customWidth="1"/>
    <col min="7448" max="7448" width="31.85546875" style="1" bestFit="1" customWidth="1"/>
    <col min="7449" max="7449" width="7.85546875" style="1" bestFit="1" customWidth="1"/>
    <col min="7450" max="7450" width="5.7109375" style="1" bestFit="1" customWidth="1"/>
    <col min="7451" max="7451" width="9.140625" style="1" bestFit="1" customWidth="1"/>
    <col min="7452" max="7452" width="13.5703125" style="1" bestFit="1" customWidth="1"/>
    <col min="7453" max="7681" width="9.140625" style="1"/>
    <col min="7682" max="7682" width="4.42578125" style="1" bestFit="1" customWidth="1"/>
    <col min="7683" max="7683" width="18.28515625" style="1" bestFit="1" customWidth="1"/>
    <col min="7684" max="7684" width="19" style="1" bestFit="1" customWidth="1"/>
    <col min="7685" max="7685" width="15.42578125" style="1" bestFit="1" customWidth="1"/>
    <col min="7686" max="7687" width="12.42578125" style="1" bestFit="1" customWidth="1"/>
    <col min="7688" max="7688" width="7.140625" style="1" bestFit="1" customWidth="1"/>
    <col min="7689" max="7689" width="10.140625" style="1" bestFit="1" customWidth="1"/>
    <col min="7690" max="7690" width="15.85546875" style="1" bestFit="1" customWidth="1"/>
    <col min="7691" max="7691" width="15.140625" style="1" bestFit="1" customWidth="1"/>
    <col min="7692" max="7692" width="18.28515625" style="1" bestFit="1" customWidth="1"/>
    <col min="7693" max="7693" width="13.28515625" style="1" bestFit="1" customWidth="1"/>
    <col min="7694" max="7694" width="19.28515625" style="1" customWidth="1"/>
    <col min="7695" max="7695" width="15.140625" style="1" customWidth="1"/>
    <col min="7696" max="7696" width="21" style="1" bestFit="1" customWidth="1"/>
    <col min="7697" max="7697" width="17.140625" style="1" bestFit="1" customWidth="1"/>
    <col min="7698" max="7698" width="16.85546875" style="1" bestFit="1" customWidth="1"/>
    <col min="7699" max="7699" width="16.7109375" style="1" bestFit="1" customWidth="1"/>
    <col min="7700" max="7700" width="15.7109375" style="1" bestFit="1" customWidth="1"/>
    <col min="7701" max="7701" width="16.28515625" style="1" bestFit="1" customWidth="1"/>
    <col min="7702" max="7702" width="17.28515625" style="1" customWidth="1"/>
    <col min="7703" max="7703" width="23.42578125" style="1" bestFit="1" customWidth="1"/>
    <col min="7704" max="7704" width="31.85546875" style="1" bestFit="1" customWidth="1"/>
    <col min="7705" max="7705" width="7.85546875" style="1" bestFit="1" customWidth="1"/>
    <col min="7706" max="7706" width="5.7109375" style="1" bestFit="1" customWidth="1"/>
    <col min="7707" max="7707" width="9.140625" style="1" bestFit="1" customWidth="1"/>
    <col min="7708" max="7708" width="13.5703125" style="1" bestFit="1" customWidth="1"/>
    <col min="7709" max="7937" width="9.140625" style="1"/>
    <col min="7938" max="7938" width="4.42578125" style="1" bestFit="1" customWidth="1"/>
    <col min="7939" max="7939" width="18.28515625" style="1" bestFit="1" customWidth="1"/>
    <col min="7940" max="7940" width="19" style="1" bestFit="1" customWidth="1"/>
    <col min="7941" max="7941" width="15.42578125" style="1" bestFit="1" customWidth="1"/>
    <col min="7942" max="7943" width="12.42578125" style="1" bestFit="1" customWidth="1"/>
    <col min="7944" max="7944" width="7.140625" style="1" bestFit="1" customWidth="1"/>
    <col min="7945" max="7945" width="10.140625" style="1" bestFit="1" customWidth="1"/>
    <col min="7946" max="7946" width="15.85546875" style="1" bestFit="1" customWidth="1"/>
    <col min="7947" max="7947" width="15.140625" style="1" bestFit="1" customWidth="1"/>
    <col min="7948" max="7948" width="18.28515625" style="1" bestFit="1" customWidth="1"/>
    <col min="7949" max="7949" width="13.28515625" style="1" bestFit="1" customWidth="1"/>
    <col min="7950" max="7950" width="19.28515625" style="1" customWidth="1"/>
    <col min="7951" max="7951" width="15.140625" style="1" customWidth="1"/>
    <col min="7952" max="7952" width="21" style="1" bestFit="1" customWidth="1"/>
    <col min="7953" max="7953" width="17.140625" style="1" bestFit="1" customWidth="1"/>
    <col min="7954" max="7954" width="16.85546875" style="1" bestFit="1" customWidth="1"/>
    <col min="7955" max="7955" width="16.7109375" style="1" bestFit="1" customWidth="1"/>
    <col min="7956" max="7956" width="15.7109375" style="1" bestFit="1" customWidth="1"/>
    <col min="7957" max="7957" width="16.28515625" style="1" bestFit="1" customWidth="1"/>
    <col min="7958" max="7958" width="17.28515625" style="1" customWidth="1"/>
    <col min="7959" max="7959" width="23.42578125" style="1" bestFit="1" customWidth="1"/>
    <col min="7960" max="7960" width="31.85546875" style="1" bestFit="1" customWidth="1"/>
    <col min="7961" max="7961" width="7.85546875" style="1" bestFit="1" customWidth="1"/>
    <col min="7962" max="7962" width="5.7109375" style="1" bestFit="1" customWidth="1"/>
    <col min="7963" max="7963" width="9.140625" style="1" bestFit="1" customWidth="1"/>
    <col min="7964" max="7964" width="13.5703125" style="1" bestFit="1" customWidth="1"/>
    <col min="7965" max="8193" width="9.140625" style="1"/>
    <col min="8194" max="8194" width="4.42578125" style="1" bestFit="1" customWidth="1"/>
    <col min="8195" max="8195" width="18.28515625" style="1" bestFit="1" customWidth="1"/>
    <col min="8196" max="8196" width="19" style="1" bestFit="1" customWidth="1"/>
    <col min="8197" max="8197" width="15.42578125" style="1" bestFit="1" customWidth="1"/>
    <col min="8198" max="8199" width="12.42578125" style="1" bestFit="1" customWidth="1"/>
    <col min="8200" max="8200" width="7.140625" style="1" bestFit="1" customWidth="1"/>
    <col min="8201" max="8201" width="10.140625" style="1" bestFit="1" customWidth="1"/>
    <col min="8202" max="8202" width="15.85546875" style="1" bestFit="1" customWidth="1"/>
    <col min="8203" max="8203" width="15.140625" style="1" bestFit="1" customWidth="1"/>
    <col min="8204" max="8204" width="18.28515625" style="1" bestFit="1" customWidth="1"/>
    <col min="8205" max="8205" width="13.28515625" style="1" bestFit="1" customWidth="1"/>
    <col min="8206" max="8206" width="19.28515625" style="1" customWidth="1"/>
    <col min="8207" max="8207" width="15.140625" style="1" customWidth="1"/>
    <col min="8208" max="8208" width="21" style="1" bestFit="1" customWidth="1"/>
    <col min="8209" max="8209" width="17.140625" style="1" bestFit="1" customWidth="1"/>
    <col min="8210" max="8210" width="16.85546875" style="1" bestFit="1" customWidth="1"/>
    <col min="8211" max="8211" width="16.7109375" style="1" bestFit="1" customWidth="1"/>
    <col min="8212" max="8212" width="15.7109375" style="1" bestFit="1" customWidth="1"/>
    <col min="8213" max="8213" width="16.28515625" style="1" bestFit="1" customWidth="1"/>
    <col min="8214" max="8214" width="17.28515625" style="1" customWidth="1"/>
    <col min="8215" max="8215" width="23.42578125" style="1" bestFit="1" customWidth="1"/>
    <col min="8216" max="8216" width="31.85546875" style="1" bestFit="1" customWidth="1"/>
    <col min="8217" max="8217" width="7.85546875" style="1" bestFit="1" customWidth="1"/>
    <col min="8218" max="8218" width="5.7109375" style="1" bestFit="1" customWidth="1"/>
    <col min="8219" max="8219" width="9.140625" style="1" bestFit="1" customWidth="1"/>
    <col min="8220" max="8220" width="13.5703125" style="1" bestFit="1" customWidth="1"/>
    <col min="8221" max="8449" width="9.140625" style="1"/>
    <col min="8450" max="8450" width="4.42578125" style="1" bestFit="1" customWidth="1"/>
    <col min="8451" max="8451" width="18.28515625" style="1" bestFit="1" customWidth="1"/>
    <col min="8452" max="8452" width="19" style="1" bestFit="1" customWidth="1"/>
    <col min="8453" max="8453" width="15.42578125" style="1" bestFit="1" customWidth="1"/>
    <col min="8454" max="8455" width="12.42578125" style="1" bestFit="1" customWidth="1"/>
    <col min="8456" max="8456" width="7.140625" style="1" bestFit="1" customWidth="1"/>
    <col min="8457" max="8457" width="10.140625" style="1" bestFit="1" customWidth="1"/>
    <col min="8458" max="8458" width="15.85546875" style="1" bestFit="1" customWidth="1"/>
    <col min="8459" max="8459" width="15.140625" style="1" bestFit="1" customWidth="1"/>
    <col min="8460" max="8460" width="18.28515625" style="1" bestFit="1" customWidth="1"/>
    <col min="8461" max="8461" width="13.28515625" style="1" bestFit="1" customWidth="1"/>
    <col min="8462" max="8462" width="19.28515625" style="1" customWidth="1"/>
    <col min="8463" max="8463" width="15.140625" style="1" customWidth="1"/>
    <col min="8464" max="8464" width="21" style="1" bestFit="1" customWidth="1"/>
    <col min="8465" max="8465" width="17.140625" style="1" bestFit="1" customWidth="1"/>
    <col min="8466" max="8466" width="16.85546875" style="1" bestFit="1" customWidth="1"/>
    <col min="8467" max="8467" width="16.7109375" style="1" bestFit="1" customWidth="1"/>
    <col min="8468" max="8468" width="15.7109375" style="1" bestFit="1" customWidth="1"/>
    <col min="8469" max="8469" width="16.28515625" style="1" bestFit="1" customWidth="1"/>
    <col min="8470" max="8470" width="17.28515625" style="1" customWidth="1"/>
    <col min="8471" max="8471" width="23.42578125" style="1" bestFit="1" customWidth="1"/>
    <col min="8472" max="8472" width="31.85546875" style="1" bestFit="1" customWidth="1"/>
    <col min="8473" max="8473" width="7.85546875" style="1" bestFit="1" customWidth="1"/>
    <col min="8474" max="8474" width="5.7109375" style="1" bestFit="1" customWidth="1"/>
    <col min="8475" max="8475" width="9.140625" style="1" bestFit="1" customWidth="1"/>
    <col min="8476" max="8476" width="13.5703125" style="1" bestFit="1" customWidth="1"/>
    <col min="8477" max="8705" width="9.140625" style="1"/>
    <col min="8706" max="8706" width="4.42578125" style="1" bestFit="1" customWidth="1"/>
    <col min="8707" max="8707" width="18.28515625" style="1" bestFit="1" customWidth="1"/>
    <col min="8708" max="8708" width="19" style="1" bestFit="1" customWidth="1"/>
    <col min="8709" max="8709" width="15.42578125" style="1" bestFit="1" customWidth="1"/>
    <col min="8710" max="8711" width="12.42578125" style="1" bestFit="1" customWidth="1"/>
    <col min="8712" max="8712" width="7.140625" style="1" bestFit="1" customWidth="1"/>
    <col min="8713" max="8713" width="10.140625" style="1" bestFit="1" customWidth="1"/>
    <col min="8714" max="8714" width="15.85546875" style="1" bestFit="1" customWidth="1"/>
    <col min="8715" max="8715" width="15.140625" style="1" bestFit="1" customWidth="1"/>
    <col min="8716" max="8716" width="18.28515625" style="1" bestFit="1" customWidth="1"/>
    <col min="8717" max="8717" width="13.28515625" style="1" bestFit="1" customWidth="1"/>
    <col min="8718" max="8718" width="19.28515625" style="1" customWidth="1"/>
    <col min="8719" max="8719" width="15.140625" style="1" customWidth="1"/>
    <col min="8720" max="8720" width="21" style="1" bestFit="1" customWidth="1"/>
    <col min="8721" max="8721" width="17.140625" style="1" bestFit="1" customWidth="1"/>
    <col min="8722" max="8722" width="16.85546875" style="1" bestFit="1" customWidth="1"/>
    <col min="8723" max="8723" width="16.7109375" style="1" bestFit="1" customWidth="1"/>
    <col min="8724" max="8724" width="15.7109375" style="1" bestFit="1" customWidth="1"/>
    <col min="8725" max="8725" width="16.28515625" style="1" bestFit="1" customWidth="1"/>
    <col min="8726" max="8726" width="17.28515625" style="1" customWidth="1"/>
    <col min="8727" max="8727" width="23.42578125" style="1" bestFit="1" customWidth="1"/>
    <col min="8728" max="8728" width="31.85546875" style="1" bestFit="1" customWidth="1"/>
    <col min="8729" max="8729" width="7.85546875" style="1" bestFit="1" customWidth="1"/>
    <col min="8730" max="8730" width="5.7109375" style="1" bestFit="1" customWidth="1"/>
    <col min="8731" max="8731" width="9.140625" style="1" bestFit="1" customWidth="1"/>
    <col min="8732" max="8732" width="13.5703125" style="1" bestFit="1" customWidth="1"/>
    <col min="8733" max="8961" width="9.140625" style="1"/>
    <col min="8962" max="8962" width="4.42578125" style="1" bestFit="1" customWidth="1"/>
    <col min="8963" max="8963" width="18.28515625" style="1" bestFit="1" customWidth="1"/>
    <col min="8964" max="8964" width="19" style="1" bestFit="1" customWidth="1"/>
    <col min="8965" max="8965" width="15.42578125" style="1" bestFit="1" customWidth="1"/>
    <col min="8966" max="8967" width="12.42578125" style="1" bestFit="1" customWidth="1"/>
    <col min="8968" max="8968" width="7.140625" style="1" bestFit="1" customWidth="1"/>
    <col min="8969" max="8969" width="10.140625" style="1" bestFit="1" customWidth="1"/>
    <col min="8970" max="8970" width="15.85546875" style="1" bestFit="1" customWidth="1"/>
    <col min="8971" max="8971" width="15.140625" style="1" bestFit="1" customWidth="1"/>
    <col min="8972" max="8972" width="18.28515625" style="1" bestFit="1" customWidth="1"/>
    <col min="8973" max="8973" width="13.28515625" style="1" bestFit="1" customWidth="1"/>
    <col min="8974" max="8974" width="19.28515625" style="1" customWidth="1"/>
    <col min="8975" max="8975" width="15.140625" style="1" customWidth="1"/>
    <col min="8976" max="8976" width="21" style="1" bestFit="1" customWidth="1"/>
    <col min="8977" max="8977" width="17.140625" style="1" bestFit="1" customWidth="1"/>
    <col min="8978" max="8978" width="16.85546875" style="1" bestFit="1" customWidth="1"/>
    <col min="8979" max="8979" width="16.7109375" style="1" bestFit="1" customWidth="1"/>
    <col min="8980" max="8980" width="15.7109375" style="1" bestFit="1" customWidth="1"/>
    <col min="8981" max="8981" width="16.28515625" style="1" bestFit="1" customWidth="1"/>
    <col min="8982" max="8982" width="17.28515625" style="1" customWidth="1"/>
    <col min="8983" max="8983" width="23.42578125" style="1" bestFit="1" customWidth="1"/>
    <col min="8984" max="8984" width="31.85546875" style="1" bestFit="1" customWidth="1"/>
    <col min="8985" max="8985" width="7.85546875" style="1" bestFit="1" customWidth="1"/>
    <col min="8986" max="8986" width="5.7109375" style="1" bestFit="1" customWidth="1"/>
    <col min="8987" max="8987" width="9.140625" style="1" bestFit="1" customWidth="1"/>
    <col min="8988" max="8988" width="13.5703125" style="1" bestFit="1" customWidth="1"/>
    <col min="8989" max="9217" width="9.140625" style="1"/>
    <col min="9218" max="9218" width="4.42578125" style="1" bestFit="1" customWidth="1"/>
    <col min="9219" max="9219" width="18.28515625" style="1" bestFit="1" customWidth="1"/>
    <col min="9220" max="9220" width="19" style="1" bestFit="1" customWidth="1"/>
    <col min="9221" max="9221" width="15.42578125" style="1" bestFit="1" customWidth="1"/>
    <col min="9222" max="9223" width="12.42578125" style="1" bestFit="1" customWidth="1"/>
    <col min="9224" max="9224" width="7.140625" style="1" bestFit="1" customWidth="1"/>
    <col min="9225" max="9225" width="10.140625" style="1" bestFit="1" customWidth="1"/>
    <col min="9226" max="9226" width="15.85546875" style="1" bestFit="1" customWidth="1"/>
    <col min="9227" max="9227" width="15.140625" style="1" bestFit="1" customWidth="1"/>
    <col min="9228" max="9228" width="18.28515625" style="1" bestFit="1" customWidth="1"/>
    <col min="9229" max="9229" width="13.28515625" style="1" bestFit="1" customWidth="1"/>
    <col min="9230" max="9230" width="19.28515625" style="1" customWidth="1"/>
    <col min="9231" max="9231" width="15.140625" style="1" customWidth="1"/>
    <col min="9232" max="9232" width="21" style="1" bestFit="1" customWidth="1"/>
    <col min="9233" max="9233" width="17.140625" style="1" bestFit="1" customWidth="1"/>
    <col min="9234" max="9234" width="16.85546875" style="1" bestFit="1" customWidth="1"/>
    <col min="9235" max="9235" width="16.7109375" style="1" bestFit="1" customWidth="1"/>
    <col min="9236" max="9236" width="15.7109375" style="1" bestFit="1" customWidth="1"/>
    <col min="9237" max="9237" width="16.28515625" style="1" bestFit="1" customWidth="1"/>
    <col min="9238" max="9238" width="17.28515625" style="1" customWidth="1"/>
    <col min="9239" max="9239" width="23.42578125" style="1" bestFit="1" customWidth="1"/>
    <col min="9240" max="9240" width="31.85546875" style="1" bestFit="1" customWidth="1"/>
    <col min="9241" max="9241" width="7.85546875" style="1" bestFit="1" customWidth="1"/>
    <col min="9242" max="9242" width="5.7109375" style="1" bestFit="1" customWidth="1"/>
    <col min="9243" max="9243" width="9.140625" style="1" bestFit="1" customWidth="1"/>
    <col min="9244" max="9244" width="13.5703125" style="1" bestFit="1" customWidth="1"/>
    <col min="9245" max="9473" width="9.140625" style="1"/>
    <col min="9474" max="9474" width="4.42578125" style="1" bestFit="1" customWidth="1"/>
    <col min="9475" max="9475" width="18.28515625" style="1" bestFit="1" customWidth="1"/>
    <col min="9476" max="9476" width="19" style="1" bestFit="1" customWidth="1"/>
    <col min="9477" max="9477" width="15.42578125" style="1" bestFit="1" customWidth="1"/>
    <col min="9478" max="9479" width="12.42578125" style="1" bestFit="1" customWidth="1"/>
    <col min="9480" max="9480" width="7.140625" style="1" bestFit="1" customWidth="1"/>
    <col min="9481" max="9481" width="10.140625" style="1" bestFit="1" customWidth="1"/>
    <col min="9482" max="9482" width="15.85546875" style="1" bestFit="1" customWidth="1"/>
    <col min="9483" max="9483" width="15.140625" style="1" bestFit="1" customWidth="1"/>
    <col min="9484" max="9484" width="18.28515625" style="1" bestFit="1" customWidth="1"/>
    <col min="9485" max="9485" width="13.28515625" style="1" bestFit="1" customWidth="1"/>
    <col min="9486" max="9486" width="19.28515625" style="1" customWidth="1"/>
    <col min="9487" max="9487" width="15.140625" style="1" customWidth="1"/>
    <col min="9488" max="9488" width="21" style="1" bestFit="1" customWidth="1"/>
    <col min="9489" max="9489" width="17.140625" style="1" bestFit="1" customWidth="1"/>
    <col min="9490" max="9490" width="16.85546875" style="1" bestFit="1" customWidth="1"/>
    <col min="9491" max="9491" width="16.7109375" style="1" bestFit="1" customWidth="1"/>
    <col min="9492" max="9492" width="15.7109375" style="1" bestFit="1" customWidth="1"/>
    <col min="9493" max="9493" width="16.28515625" style="1" bestFit="1" customWidth="1"/>
    <col min="9494" max="9494" width="17.28515625" style="1" customWidth="1"/>
    <col min="9495" max="9495" width="23.42578125" style="1" bestFit="1" customWidth="1"/>
    <col min="9496" max="9496" width="31.85546875" style="1" bestFit="1" customWidth="1"/>
    <col min="9497" max="9497" width="7.85546875" style="1" bestFit="1" customWidth="1"/>
    <col min="9498" max="9498" width="5.7109375" style="1" bestFit="1" customWidth="1"/>
    <col min="9499" max="9499" width="9.140625" style="1" bestFit="1" customWidth="1"/>
    <col min="9500" max="9500" width="13.5703125" style="1" bestFit="1" customWidth="1"/>
    <col min="9501" max="9729" width="9.140625" style="1"/>
    <col min="9730" max="9730" width="4.42578125" style="1" bestFit="1" customWidth="1"/>
    <col min="9731" max="9731" width="18.28515625" style="1" bestFit="1" customWidth="1"/>
    <col min="9732" max="9732" width="19" style="1" bestFit="1" customWidth="1"/>
    <col min="9733" max="9733" width="15.42578125" style="1" bestFit="1" customWidth="1"/>
    <col min="9734" max="9735" width="12.42578125" style="1" bestFit="1" customWidth="1"/>
    <col min="9736" max="9736" width="7.140625" style="1" bestFit="1" customWidth="1"/>
    <col min="9737" max="9737" width="10.140625" style="1" bestFit="1" customWidth="1"/>
    <col min="9738" max="9738" width="15.85546875" style="1" bestFit="1" customWidth="1"/>
    <col min="9739" max="9739" width="15.140625" style="1" bestFit="1" customWidth="1"/>
    <col min="9740" max="9740" width="18.28515625" style="1" bestFit="1" customWidth="1"/>
    <col min="9741" max="9741" width="13.28515625" style="1" bestFit="1" customWidth="1"/>
    <col min="9742" max="9742" width="19.28515625" style="1" customWidth="1"/>
    <col min="9743" max="9743" width="15.140625" style="1" customWidth="1"/>
    <col min="9744" max="9744" width="21" style="1" bestFit="1" customWidth="1"/>
    <col min="9745" max="9745" width="17.140625" style="1" bestFit="1" customWidth="1"/>
    <col min="9746" max="9746" width="16.85546875" style="1" bestFit="1" customWidth="1"/>
    <col min="9747" max="9747" width="16.7109375" style="1" bestFit="1" customWidth="1"/>
    <col min="9748" max="9748" width="15.7109375" style="1" bestFit="1" customWidth="1"/>
    <col min="9749" max="9749" width="16.28515625" style="1" bestFit="1" customWidth="1"/>
    <col min="9750" max="9750" width="17.28515625" style="1" customWidth="1"/>
    <col min="9751" max="9751" width="23.42578125" style="1" bestFit="1" customWidth="1"/>
    <col min="9752" max="9752" width="31.85546875" style="1" bestFit="1" customWidth="1"/>
    <col min="9753" max="9753" width="7.85546875" style="1" bestFit="1" customWidth="1"/>
    <col min="9754" max="9754" width="5.7109375" style="1" bestFit="1" customWidth="1"/>
    <col min="9755" max="9755" width="9.140625" style="1" bestFit="1" customWidth="1"/>
    <col min="9756" max="9756" width="13.5703125" style="1" bestFit="1" customWidth="1"/>
    <col min="9757" max="9985" width="9.140625" style="1"/>
    <col min="9986" max="9986" width="4.42578125" style="1" bestFit="1" customWidth="1"/>
    <col min="9987" max="9987" width="18.28515625" style="1" bestFit="1" customWidth="1"/>
    <col min="9988" max="9988" width="19" style="1" bestFit="1" customWidth="1"/>
    <col min="9989" max="9989" width="15.42578125" style="1" bestFit="1" customWidth="1"/>
    <col min="9990" max="9991" width="12.42578125" style="1" bestFit="1" customWidth="1"/>
    <col min="9992" max="9992" width="7.140625" style="1" bestFit="1" customWidth="1"/>
    <col min="9993" max="9993" width="10.140625" style="1" bestFit="1" customWidth="1"/>
    <col min="9994" max="9994" width="15.85546875" style="1" bestFit="1" customWidth="1"/>
    <col min="9995" max="9995" width="15.140625" style="1" bestFit="1" customWidth="1"/>
    <col min="9996" max="9996" width="18.28515625" style="1" bestFit="1" customWidth="1"/>
    <col min="9997" max="9997" width="13.28515625" style="1" bestFit="1" customWidth="1"/>
    <col min="9998" max="9998" width="19.28515625" style="1" customWidth="1"/>
    <col min="9999" max="9999" width="15.140625" style="1" customWidth="1"/>
    <col min="10000" max="10000" width="21" style="1" bestFit="1" customWidth="1"/>
    <col min="10001" max="10001" width="17.140625" style="1" bestFit="1" customWidth="1"/>
    <col min="10002" max="10002" width="16.85546875" style="1" bestFit="1" customWidth="1"/>
    <col min="10003" max="10003" width="16.7109375" style="1" bestFit="1" customWidth="1"/>
    <col min="10004" max="10004" width="15.7109375" style="1" bestFit="1" customWidth="1"/>
    <col min="10005" max="10005" width="16.28515625" style="1" bestFit="1" customWidth="1"/>
    <col min="10006" max="10006" width="17.28515625" style="1" customWidth="1"/>
    <col min="10007" max="10007" width="23.42578125" style="1" bestFit="1" customWidth="1"/>
    <col min="10008" max="10008" width="31.85546875" style="1" bestFit="1" customWidth="1"/>
    <col min="10009" max="10009" width="7.85546875" style="1" bestFit="1" customWidth="1"/>
    <col min="10010" max="10010" width="5.7109375" style="1" bestFit="1" customWidth="1"/>
    <col min="10011" max="10011" width="9.140625" style="1" bestFit="1" customWidth="1"/>
    <col min="10012" max="10012" width="13.5703125" style="1" bestFit="1" customWidth="1"/>
    <col min="10013" max="10241" width="9.140625" style="1"/>
    <col min="10242" max="10242" width="4.42578125" style="1" bestFit="1" customWidth="1"/>
    <col min="10243" max="10243" width="18.28515625" style="1" bestFit="1" customWidth="1"/>
    <col min="10244" max="10244" width="19" style="1" bestFit="1" customWidth="1"/>
    <col min="10245" max="10245" width="15.42578125" style="1" bestFit="1" customWidth="1"/>
    <col min="10246" max="10247" width="12.42578125" style="1" bestFit="1" customWidth="1"/>
    <col min="10248" max="10248" width="7.140625" style="1" bestFit="1" customWidth="1"/>
    <col min="10249" max="10249" width="10.140625" style="1" bestFit="1" customWidth="1"/>
    <col min="10250" max="10250" width="15.85546875" style="1" bestFit="1" customWidth="1"/>
    <col min="10251" max="10251" width="15.140625" style="1" bestFit="1" customWidth="1"/>
    <col min="10252" max="10252" width="18.28515625" style="1" bestFit="1" customWidth="1"/>
    <col min="10253" max="10253" width="13.28515625" style="1" bestFit="1" customWidth="1"/>
    <col min="10254" max="10254" width="19.28515625" style="1" customWidth="1"/>
    <col min="10255" max="10255" width="15.140625" style="1" customWidth="1"/>
    <col min="10256" max="10256" width="21" style="1" bestFit="1" customWidth="1"/>
    <col min="10257" max="10257" width="17.140625" style="1" bestFit="1" customWidth="1"/>
    <col min="10258" max="10258" width="16.85546875" style="1" bestFit="1" customWidth="1"/>
    <col min="10259" max="10259" width="16.7109375" style="1" bestFit="1" customWidth="1"/>
    <col min="10260" max="10260" width="15.7109375" style="1" bestFit="1" customWidth="1"/>
    <col min="10261" max="10261" width="16.28515625" style="1" bestFit="1" customWidth="1"/>
    <col min="10262" max="10262" width="17.28515625" style="1" customWidth="1"/>
    <col min="10263" max="10263" width="23.42578125" style="1" bestFit="1" customWidth="1"/>
    <col min="10264" max="10264" width="31.85546875" style="1" bestFit="1" customWidth="1"/>
    <col min="10265" max="10265" width="7.85546875" style="1" bestFit="1" customWidth="1"/>
    <col min="10266" max="10266" width="5.7109375" style="1" bestFit="1" customWidth="1"/>
    <col min="10267" max="10267" width="9.140625" style="1" bestFit="1" customWidth="1"/>
    <col min="10268" max="10268" width="13.5703125" style="1" bestFit="1" customWidth="1"/>
    <col min="10269" max="10497" width="9.140625" style="1"/>
    <col min="10498" max="10498" width="4.42578125" style="1" bestFit="1" customWidth="1"/>
    <col min="10499" max="10499" width="18.28515625" style="1" bestFit="1" customWidth="1"/>
    <col min="10500" max="10500" width="19" style="1" bestFit="1" customWidth="1"/>
    <col min="10501" max="10501" width="15.42578125" style="1" bestFit="1" customWidth="1"/>
    <col min="10502" max="10503" width="12.42578125" style="1" bestFit="1" customWidth="1"/>
    <col min="10504" max="10504" width="7.140625" style="1" bestFit="1" customWidth="1"/>
    <col min="10505" max="10505" width="10.140625" style="1" bestFit="1" customWidth="1"/>
    <col min="10506" max="10506" width="15.85546875" style="1" bestFit="1" customWidth="1"/>
    <col min="10507" max="10507" width="15.140625" style="1" bestFit="1" customWidth="1"/>
    <col min="10508" max="10508" width="18.28515625" style="1" bestFit="1" customWidth="1"/>
    <col min="10509" max="10509" width="13.28515625" style="1" bestFit="1" customWidth="1"/>
    <col min="10510" max="10510" width="19.28515625" style="1" customWidth="1"/>
    <col min="10511" max="10511" width="15.140625" style="1" customWidth="1"/>
    <col min="10512" max="10512" width="21" style="1" bestFit="1" customWidth="1"/>
    <col min="10513" max="10513" width="17.140625" style="1" bestFit="1" customWidth="1"/>
    <col min="10514" max="10514" width="16.85546875" style="1" bestFit="1" customWidth="1"/>
    <col min="10515" max="10515" width="16.7109375" style="1" bestFit="1" customWidth="1"/>
    <col min="10516" max="10516" width="15.7109375" style="1" bestFit="1" customWidth="1"/>
    <col min="10517" max="10517" width="16.28515625" style="1" bestFit="1" customWidth="1"/>
    <col min="10518" max="10518" width="17.28515625" style="1" customWidth="1"/>
    <col min="10519" max="10519" width="23.42578125" style="1" bestFit="1" customWidth="1"/>
    <col min="10520" max="10520" width="31.85546875" style="1" bestFit="1" customWidth="1"/>
    <col min="10521" max="10521" width="7.85546875" style="1" bestFit="1" customWidth="1"/>
    <col min="10522" max="10522" width="5.7109375" style="1" bestFit="1" customWidth="1"/>
    <col min="10523" max="10523" width="9.140625" style="1" bestFit="1" customWidth="1"/>
    <col min="10524" max="10524" width="13.5703125" style="1" bestFit="1" customWidth="1"/>
    <col min="10525" max="10753" width="9.140625" style="1"/>
    <col min="10754" max="10754" width="4.42578125" style="1" bestFit="1" customWidth="1"/>
    <col min="10755" max="10755" width="18.28515625" style="1" bestFit="1" customWidth="1"/>
    <col min="10756" max="10756" width="19" style="1" bestFit="1" customWidth="1"/>
    <col min="10757" max="10757" width="15.42578125" style="1" bestFit="1" customWidth="1"/>
    <col min="10758" max="10759" width="12.42578125" style="1" bestFit="1" customWidth="1"/>
    <col min="10760" max="10760" width="7.140625" style="1" bestFit="1" customWidth="1"/>
    <col min="10761" max="10761" width="10.140625" style="1" bestFit="1" customWidth="1"/>
    <col min="10762" max="10762" width="15.85546875" style="1" bestFit="1" customWidth="1"/>
    <col min="10763" max="10763" width="15.140625" style="1" bestFit="1" customWidth="1"/>
    <col min="10764" max="10764" width="18.28515625" style="1" bestFit="1" customWidth="1"/>
    <col min="10765" max="10765" width="13.28515625" style="1" bestFit="1" customWidth="1"/>
    <col min="10766" max="10766" width="19.28515625" style="1" customWidth="1"/>
    <col min="10767" max="10767" width="15.140625" style="1" customWidth="1"/>
    <col min="10768" max="10768" width="21" style="1" bestFit="1" customWidth="1"/>
    <col min="10769" max="10769" width="17.140625" style="1" bestFit="1" customWidth="1"/>
    <col min="10770" max="10770" width="16.85546875" style="1" bestFit="1" customWidth="1"/>
    <col min="10771" max="10771" width="16.7109375" style="1" bestFit="1" customWidth="1"/>
    <col min="10772" max="10772" width="15.7109375" style="1" bestFit="1" customWidth="1"/>
    <col min="10773" max="10773" width="16.28515625" style="1" bestFit="1" customWidth="1"/>
    <col min="10774" max="10774" width="17.28515625" style="1" customWidth="1"/>
    <col min="10775" max="10775" width="23.42578125" style="1" bestFit="1" customWidth="1"/>
    <col min="10776" max="10776" width="31.85546875" style="1" bestFit="1" customWidth="1"/>
    <col min="10777" max="10777" width="7.85546875" style="1" bestFit="1" customWidth="1"/>
    <col min="10778" max="10778" width="5.7109375" style="1" bestFit="1" customWidth="1"/>
    <col min="10779" max="10779" width="9.140625" style="1" bestFit="1" customWidth="1"/>
    <col min="10780" max="10780" width="13.5703125" style="1" bestFit="1" customWidth="1"/>
    <col min="10781" max="11009" width="9.140625" style="1"/>
    <col min="11010" max="11010" width="4.42578125" style="1" bestFit="1" customWidth="1"/>
    <col min="11011" max="11011" width="18.28515625" style="1" bestFit="1" customWidth="1"/>
    <col min="11012" max="11012" width="19" style="1" bestFit="1" customWidth="1"/>
    <col min="11013" max="11013" width="15.42578125" style="1" bestFit="1" customWidth="1"/>
    <col min="11014" max="11015" width="12.42578125" style="1" bestFit="1" customWidth="1"/>
    <col min="11016" max="11016" width="7.140625" style="1" bestFit="1" customWidth="1"/>
    <col min="11017" max="11017" width="10.140625" style="1" bestFit="1" customWidth="1"/>
    <col min="11018" max="11018" width="15.85546875" style="1" bestFit="1" customWidth="1"/>
    <col min="11019" max="11019" width="15.140625" style="1" bestFit="1" customWidth="1"/>
    <col min="11020" max="11020" width="18.28515625" style="1" bestFit="1" customWidth="1"/>
    <col min="11021" max="11021" width="13.28515625" style="1" bestFit="1" customWidth="1"/>
    <col min="11022" max="11022" width="19.28515625" style="1" customWidth="1"/>
    <col min="11023" max="11023" width="15.140625" style="1" customWidth="1"/>
    <col min="11024" max="11024" width="21" style="1" bestFit="1" customWidth="1"/>
    <col min="11025" max="11025" width="17.140625" style="1" bestFit="1" customWidth="1"/>
    <col min="11026" max="11026" width="16.85546875" style="1" bestFit="1" customWidth="1"/>
    <col min="11027" max="11027" width="16.7109375" style="1" bestFit="1" customWidth="1"/>
    <col min="11028" max="11028" width="15.7109375" style="1" bestFit="1" customWidth="1"/>
    <col min="11029" max="11029" width="16.28515625" style="1" bestFit="1" customWidth="1"/>
    <col min="11030" max="11030" width="17.28515625" style="1" customWidth="1"/>
    <col min="11031" max="11031" width="23.42578125" style="1" bestFit="1" customWidth="1"/>
    <col min="11032" max="11032" width="31.85546875" style="1" bestFit="1" customWidth="1"/>
    <col min="11033" max="11033" width="7.85546875" style="1" bestFit="1" customWidth="1"/>
    <col min="11034" max="11034" width="5.7109375" style="1" bestFit="1" customWidth="1"/>
    <col min="11035" max="11035" width="9.140625" style="1" bestFit="1" customWidth="1"/>
    <col min="11036" max="11036" width="13.5703125" style="1" bestFit="1" customWidth="1"/>
    <col min="11037" max="11265" width="9.140625" style="1"/>
    <col min="11266" max="11266" width="4.42578125" style="1" bestFit="1" customWidth="1"/>
    <col min="11267" max="11267" width="18.28515625" style="1" bestFit="1" customWidth="1"/>
    <col min="11268" max="11268" width="19" style="1" bestFit="1" customWidth="1"/>
    <col min="11269" max="11269" width="15.42578125" style="1" bestFit="1" customWidth="1"/>
    <col min="11270" max="11271" width="12.42578125" style="1" bestFit="1" customWidth="1"/>
    <col min="11272" max="11272" width="7.140625" style="1" bestFit="1" customWidth="1"/>
    <col min="11273" max="11273" width="10.140625" style="1" bestFit="1" customWidth="1"/>
    <col min="11274" max="11274" width="15.85546875" style="1" bestFit="1" customWidth="1"/>
    <col min="11275" max="11275" width="15.140625" style="1" bestFit="1" customWidth="1"/>
    <col min="11276" max="11276" width="18.28515625" style="1" bestFit="1" customWidth="1"/>
    <col min="11277" max="11277" width="13.28515625" style="1" bestFit="1" customWidth="1"/>
    <col min="11278" max="11278" width="19.28515625" style="1" customWidth="1"/>
    <col min="11279" max="11279" width="15.140625" style="1" customWidth="1"/>
    <col min="11280" max="11280" width="21" style="1" bestFit="1" customWidth="1"/>
    <col min="11281" max="11281" width="17.140625" style="1" bestFit="1" customWidth="1"/>
    <col min="11282" max="11282" width="16.85546875" style="1" bestFit="1" customWidth="1"/>
    <col min="11283" max="11283" width="16.7109375" style="1" bestFit="1" customWidth="1"/>
    <col min="11284" max="11284" width="15.7109375" style="1" bestFit="1" customWidth="1"/>
    <col min="11285" max="11285" width="16.28515625" style="1" bestFit="1" customWidth="1"/>
    <col min="11286" max="11286" width="17.28515625" style="1" customWidth="1"/>
    <col min="11287" max="11287" width="23.42578125" style="1" bestFit="1" customWidth="1"/>
    <col min="11288" max="11288" width="31.85546875" style="1" bestFit="1" customWidth="1"/>
    <col min="11289" max="11289" width="7.85546875" style="1" bestFit="1" customWidth="1"/>
    <col min="11290" max="11290" width="5.7109375" style="1" bestFit="1" customWidth="1"/>
    <col min="11291" max="11291" width="9.140625" style="1" bestFit="1" customWidth="1"/>
    <col min="11292" max="11292" width="13.5703125" style="1" bestFit="1" customWidth="1"/>
    <col min="11293" max="11521" width="9.140625" style="1"/>
    <col min="11522" max="11522" width="4.42578125" style="1" bestFit="1" customWidth="1"/>
    <col min="11523" max="11523" width="18.28515625" style="1" bestFit="1" customWidth="1"/>
    <col min="11524" max="11524" width="19" style="1" bestFit="1" customWidth="1"/>
    <col min="11525" max="11525" width="15.42578125" style="1" bestFit="1" customWidth="1"/>
    <col min="11526" max="11527" width="12.42578125" style="1" bestFit="1" customWidth="1"/>
    <col min="11528" max="11528" width="7.140625" style="1" bestFit="1" customWidth="1"/>
    <col min="11529" max="11529" width="10.140625" style="1" bestFit="1" customWidth="1"/>
    <col min="11530" max="11530" width="15.85546875" style="1" bestFit="1" customWidth="1"/>
    <col min="11531" max="11531" width="15.140625" style="1" bestFit="1" customWidth="1"/>
    <col min="11532" max="11532" width="18.28515625" style="1" bestFit="1" customWidth="1"/>
    <col min="11533" max="11533" width="13.28515625" style="1" bestFit="1" customWidth="1"/>
    <col min="11534" max="11534" width="19.28515625" style="1" customWidth="1"/>
    <col min="11535" max="11535" width="15.140625" style="1" customWidth="1"/>
    <col min="11536" max="11536" width="21" style="1" bestFit="1" customWidth="1"/>
    <col min="11537" max="11537" width="17.140625" style="1" bestFit="1" customWidth="1"/>
    <col min="11538" max="11538" width="16.85546875" style="1" bestFit="1" customWidth="1"/>
    <col min="11539" max="11539" width="16.7109375" style="1" bestFit="1" customWidth="1"/>
    <col min="11540" max="11540" width="15.7109375" style="1" bestFit="1" customWidth="1"/>
    <col min="11541" max="11541" width="16.28515625" style="1" bestFit="1" customWidth="1"/>
    <col min="11542" max="11542" width="17.28515625" style="1" customWidth="1"/>
    <col min="11543" max="11543" width="23.42578125" style="1" bestFit="1" customWidth="1"/>
    <col min="11544" max="11544" width="31.85546875" style="1" bestFit="1" customWidth="1"/>
    <col min="11545" max="11545" width="7.85546875" style="1" bestFit="1" customWidth="1"/>
    <col min="11546" max="11546" width="5.7109375" style="1" bestFit="1" customWidth="1"/>
    <col min="11547" max="11547" width="9.140625" style="1" bestFit="1" customWidth="1"/>
    <col min="11548" max="11548" width="13.5703125" style="1" bestFit="1" customWidth="1"/>
    <col min="11549" max="11777" width="9.140625" style="1"/>
    <col min="11778" max="11778" width="4.42578125" style="1" bestFit="1" customWidth="1"/>
    <col min="11779" max="11779" width="18.28515625" style="1" bestFit="1" customWidth="1"/>
    <col min="11780" max="11780" width="19" style="1" bestFit="1" customWidth="1"/>
    <col min="11781" max="11781" width="15.42578125" style="1" bestFit="1" customWidth="1"/>
    <col min="11782" max="11783" width="12.42578125" style="1" bestFit="1" customWidth="1"/>
    <col min="11784" max="11784" width="7.140625" style="1" bestFit="1" customWidth="1"/>
    <col min="11785" max="11785" width="10.140625" style="1" bestFit="1" customWidth="1"/>
    <col min="11786" max="11786" width="15.85546875" style="1" bestFit="1" customWidth="1"/>
    <col min="11787" max="11787" width="15.140625" style="1" bestFit="1" customWidth="1"/>
    <col min="11788" max="11788" width="18.28515625" style="1" bestFit="1" customWidth="1"/>
    <col min="11789" max="11789" width="13.28515625" style="1" bestFit="1" customWidth="1"/>
    <col min="11790" max="11790" width="19.28515625" style="1" customWidth="1"/>
    <col min="11791" max="11791" width="15.140625" style="1" customWidth="1"/>
    <col min="11792" max="11792" width="21" style="1" bestFit="1" customWidth="1"/>
    <col min="11793" max="11793" width="17.140625" style="1" bestFit="1" customWidth="1"/>
    <col min="11794" max="11794" width="16.85546875" style="1" bestFit="1" customWidth="1"/>
    <col min="11795" max="11795" width="16.7109375" style="1" bestFit="1" customWidth="1"/>
    <col min="11796" max="11796" width="15.7109375" style="1" bestFit="1" customWidth="1"/>
    <col min="11797" max="11797" width="16.28515625" style="1" bestFit="1" customWidth="1"/>
    <col min="11798" max="11798" width="17.28515625" style="1" customWidth="1"/>
    <col min="11799" max="11799" width="23.42578125" style="1" bestFit="1" customWidth="1"/>
    <col min="11800" max="11800" width="31.85546875" style="1" bestFit="1" customWidth="1"/>
    <col min="11801" max="11801" width="7.85546875" style="1" bestFit="1" customWidth="1"/>
    <col min="11802" max="11802" width="5.7109375" style="1" bestFit="1" customWidth="1"/>
    <col min="11803" max="11803" width="9.140625" style="1" bestFit="1" customWidth="1"/>
    <col min="11804" max="11804" width="13.5703125" style="1" bestFit="1" customWidth="1"/>
    <col min="11805" max="12033" width="9.140625" style="1"/>
    <col min="12034" max="12034" width="4.42578125" style="1" bestFit="1" customWidth="1"/>
    <col min="12035" max="12035" width="18.28515625" style="1" bestFit="1" customWidth="1"/>
    <col min="12036" max="12036" width="19" style="1" bestFit="1" customWidth="1"/>
    <col min="12037" max="12037" width="15.42578125" style="1" bestFit="1" customWidth="1"/>
    <col min="12038" max="12039" width="12.42578125" style="1" bestFit="1" customWidth="1"/>
    <col min="12040" max="12040" width="7.140625" style="1" bestFit="1" customWidth="1"/>
    <col min="12041" max="12041" width="10.140625" style="1" bestFit="1" customWidth="1"/>
    <col min="12042" max="12042" width="15.85546875" style="1" bestFit="1" customWidth="1"/>
    <col min="12043" max="12043" width="15.140625" style="1" bestFit="1" customWidth="1"/>
    <col min="12044" max="12044" width="18.28515625" style="1" bestFit="1" customWidth="1"/>
    <col min="12045" max="12045" width="13.28515625" style="1" bestFit="1" customWidth="1"/>
    <col min="12046" max="12046" width="19.28515625" style="1" customWidth="1"/>
    <col min="12047" max="12047" width="15.140625" style="1" customWidth="1"/>
    <col min="12048" max="12048" width="21" style="1" bestFit="1" customWidth="1"/>
    <col min="12049" max="12049" width="17.140625" style="1" bestFit="1" customWidth="1"/>
    <col min="12050" max="12050" width="16.85546875" style="1" bestFit="1" customWidth="1"/>
    <col min="12051" max="12051" width="16.7109375" style="1" bestFit="1" customWidth="1"/>
    <col min="12052" max="12052" width="15.7109375" style="1" bestFit="1" customWidth="1"/>
    <col min="12053" max="12053" width="16.28515625" style="1" bestFit="1" customWidth="1"/>
    <col min="12054" max="12054" width="17.28515625" style="1" customWidth="1"/>
    <col min="12055" max="12055" width="23.42578125" style="1" bestFit="1" customWidth="1"/>
    <col min="12056" max="12056" width="31.85546875" style="1" bestFit="1" customWidth="1"/>
    <col min="12057" max="12057" width="7.85546875" style="1" bestFit="1" customWidth="1"/>
    <col min="12058" max="12058" width="5.7109375" style="1" bestFit="1" customWidth="1"/>
    <col min="12059" max="12059" width="9.140625" style="1" bestFit="1" customWidth="1"/>
    <col min="12060" max="12060" width="13.5703125" style="1" bestFit="1" customWidth="1"/>
    <col min="12061" max="12289" width="9.140625" style="1"/>
    <col min="12290" max="12290" width="4.42578125" style="1" bestFit="1" customWidth="1"/>
    <col min="12291" max="12291" width="18.28515625" style="1" bestFit="1" customWidth="1"/>
    <col min="12292" max="12292" width="19" style="1" bestFit="1" customWidth="1"/>
    <col min="12293" max="12293" width="15.42578125" style="1" bestFit="1" customWidth="1"/>
    <col min="12294" max="12295" width="12.42578125" style="1" bestFit="1" customWidth="1"/>
    <col min="12296" max="12296" width="7.140625" style="1" bestFit="1" customWidth="1"/>
    <col min="12297" max="12297" width="10.140625" style="1" bestFit="1" customWidth="1"/>
    <col min="12298" max="12298" width="15.85546875" style="1" bestFit="1" customWidth="1"/>
    <col min="12299" max="12299" width="15.140625" style="1" bestFit="1" customWidth="1"/>
    <col min="12300" max="12300" width="18.28515625" style="1" bestFit="1" customWidth="1"/>
    <col min="12301" max="12301" width="13.28515625" style="1" bestFit="1" customWidth="1"/>
    <col min="12302" max="12302" width="19.28515625" style="1" customWidth="1"/>
    <col min="12303" max="12303" width="15.140625" style="1" customWidth="1"/>
    <col min="12304" max="12304" width="21" style="1" bestFit="1" customWidth="1"/>
    <col min="12305" max="12305" width="17.140625" style="1" bestFit="1" customWidth="1"/>
    <col min="12306" max="12306" width="16.85546875" style="1" bestFit="1" customWidth="1"/>
    <col min="12307" max="12307" width="16.7109375" style="1" bestFit="1" customWidth="1"/>
    <col min="12308" max="12308" width="15.7109375" style="1" bestFit="1" customWidth="1"/>
    <col min="12309" max="12309" width="16.28515625" style="1" bestFit="1" customWidth="1"/>
    <col min="12310" max="12310" width="17.28515625" style="1" customWidth="1"/>
    <col min="12311" max="12311" width="23.42578125" style="1" bestFit="1" customWidth="1"/>
    <col min="12312" max="12312" width="31.85546875" style="1" bestFit="1" customWidth="1"/>
    <col min="12313" max="12313" width="7.85546875" style="1" bestFit="1" customWidth="1"/>
    <col min="12314" max="12314" width="5.7109375" style="1" bestFit="1" customWidth="1"/>
    <col min="12315" max="12315" width="9.140625" style="1" bestFit="1" customWidth="1"/>
    <col min="12316" max="12316" width="13.5703125" style="1" bestFit="1" customWidth="1"/>
    <col min="12317" max="12545" width="9.140625" style="1"/>
    <col min="12546" max="12546" width="4.42578125" style="1" bestFit="1" customWidth="1"/>
    <col min="12547" max="12547" width="18.28515625" style="1" bestFit="1" customWidth="1"/>
    <col min="12548" max="12548" width="19" style="1" bestFit="1" customWidth="1"/>
    <col min="12549" max="12549" width="15.42578125" style="1" bestFit="1" customWidth="1"/>
    <col min="12550" max="12551" width="12.42578125" style="1" bestFit="1" customWidth="1"/>
    <col min="12552" max="12552" width="7.140625" style="1" bestFit="1" customWidth="1"/>
    <col min="12553" max="12553" width="10.140625" style="1" bestFit="1" customWidth="1"/>
    <col min="12554" max="12554" width="15.85546875" style="1" bestFit="1" customWidth="1"/>
    <col min="12555" max="12555" width="15.140625" style="1" bestFit="1" customWidth="1"/>
    <col min="12556" max="12556" width="18.28515625" style="1" bestFit="1" customWidth="1"/>
    <col min="12557" max="12557" width="13.28515625" style="1" bestFit="1" customWidth="1"/>
    <col min="12558" max="12558" width="19.28515625" style="1" customWidth="1"/>
    <col min="12559" max="12559" width="15.140625" style="1" customWidth="1"/>
    <col min="12560" max="12560" width="21" style="1" bestFit="1" customWidth="1"/>
    <col min="12561" max="12561" width="17.140625" style="1" bestFit="1" customWidth="1"/>
    <col min="12562" max="12562" width="16.85546875" style="1" bestFit="1" customWidth="1"/>
    <col min="12563" max="12563" width="16.7109375" style="1" bestFit="1" customWidth="1"/>
    <col min="12564" max="12564" width="15.7109375" style="1" bestFit="1" customWidth="1"/>
    <col min="12565" max="12565" width="16.28515625" style="1" bestFit="1" customWidth="1"/>
    <col min="12566" max="12566" width="17.28515625" style="1" customWidth="1"/>
    <col min="12567" max="12567" width="23.42578125" style="1" bestFit="1" customWidth="1"/>
    <col min="12568" max="12568" width="31.85546875" style="1" bestFit="1" customWidth="1"/>
    <col min="12569" max="12569" width="7.85546875" style="1" bestFit="1" customWidth="1"/>
    <col min="12570" max="12570" width="5.7109375" style="1" bestFit="1" customWidth="1"/>
    <col min="12571" max="12571" width="9.140625" style="1" bestFit="1" customWidth="1"/>
    <col min="12572" max="12572" width="13.5703125" style="1" bestFit="1" customWidth="1"/>
    <col min="12573" max="12801" width="9.140625" style="1"/>
    <col min="12802" max="12802" width="4.42578125" style="1" bestFit="1" customWidth="1"/>
    <col min="12803" max="12803" width="18.28515625" style="1" bestFit="1" customWidth="1"/>
    <col min="12804" max="12804" width="19" style="1" bestFit="1" customWidth="1"/>
    <col min="12805" max="12805" width="15.42578125" style="1" bestFit="1" customWidth="1"/>
    <col min="12806" max="12807" width="12.42578125" style="1" bestFit="1" customWidth="1"/>
    <col min="12808" max="12808" width="7.140625" style="1" bestFit="1" customWidth="1"/>
    <col min="12809" max="12809" width="10.140625" style="1" bestFit="1" customWidth="1"/>
    <col min="12810" max="12810" width="15.85546875" style="1" bestFit="1" customWidth="1"/>
    <col min="12811" max="12811" width="15.140625" style="1" bestFit="1" customWidth="1"/>
    <col min="12812" max="12812" width="18.28515625" style="1" bestFit="1" customWidth="1"/>
    <col min="12813" max="12813" width="13.28515625" style="1" bestFit="1" customWidth="1"/>
    <col min="12814" max="12814" width="19.28515625" style="1" customWidth="1"/>
    <col min="12815" max="12815" width="15.140625" style="1" customWidth="1"/>
    <col min="12816" max="12816" width="21" style="1" bestFit="1" customWidth="1"/>
    <col min="12817" max="12817" width="17.140625" style="1" bestFit="1" customWidth="1"/>
    <col min="12818" max="12818" width="16.85546875" style="1" bestFit="1" customWidth="1"/>
    <col min="12819" max="12819" width="16.7109375" style="1" bestFit="1" customWidth="1"/>
    <col min="12820" max="12820" width="15.7109375" style="1" bestFit="1" customWidth="1"/>
    <col min="12821" max="12821" width="16.28515625" style="1" bestFit="1" customWidth="1"/>
    <col min="12822" max="12822" width="17.28515625" style="1" customWidth="1"/>
    <col min="12823" max="12823" width="23.42578125" style="1" bestFit="1" customWidth="1"/>
    <col min="12824" max="12824" width="31.85546875" style="1" bestFit="1" customWidth="1"/>
    <col min="12825" max="12825" width="7.85546875" style="1" bestFit="1" customWidth="1"/>
    <col min="12826" max="12826" width="5.7109375" style="1" bestFit="1" customWidth="1"/>
    <col min="12827" max="12827" width="9.140625" style="1" bestFit="1" customWidth="1"/>
    <col min="12828" max="12828" width="13.5703125" style="1" bestFit="1" customWidth="1"/>
    <col min="12829" max="13057" width="9.140625" style="1"/>
    <col min="13058" max="13058" width="4.42578125" style="1" bestFit="1" customWidth="1"/>
    <col min="13059" max="13059" width="18.28515625" style="1" bestFit="1" customWidth="1"/>
    <col min="13060" max="13060" width="19" style="1" bestFit="1" customWidth="1"/>
    <col min="13061" max="13061" width="15.42578125" style="1" bestFit="1" customWidth="1"/>
    <col min="13062" max="13063" width="12.42578125" style="1" bestFit="1" customWidth="1"/>
    <col min="13064" max="13064" width="7.140625" style="1" bestFit="1" customWidth="1"/>
    <col min="13065" max="13065" width="10.140625" style="1" bestFit="1" customWidth="1"/>
    <col min="13066" max="13066" width="15.85546875" style="1" bestFit="1" customWidth="1"/>
    <col min="13067" max="13067" width="15.140625" style="1" bestFit="1" customWidth="1"/>
    <col min="13068" max="13068" width="18.28515625" style="1" bestFit="1" customWidth="1"/>
    <col min="13069" max="13069" width="13.28515625" style="1" bestFit="1" customWidth="1"/>
    <col min="13070" max="13070" width="19.28515625" style="1" customWidth="1"/>
    <col min="13071" max="13071" width="15.140625" style="1" customWidth="1"/>
    <col min="13072" max="13072" width="21" style="1" bestFit="1" customWidth="1"/>
    <col min="13073" max="13073" width="17.140625" style="1" bestFit="1" customWidth="1"/>
    <col min="13074" max="13074" width="16.85546875" style="1" bestFit="1" customWidth="1"/>
    <col min="13075" max="13075" width="16.7109375" style="1" bestFit="1" customWidth="1"/>
    <col min="13076" max="13076" width="15.7109375" style="1" bestFit="1" customWidth="1"/>
    <col min="13077" max="13077" width="16.28515625" style="1" bestFit="1" customWidth="1"/>
    <col min="13078" max="13078" width="17.28515625" style="1" customWidth="1"/>
    <col min="13079" max="13079" width="23.42578125" style="1" bestFit="1" customWidth="1"/>
    <col min="13080" max="13080" width="31.85546875" style="1" bestFit="1" customWidth="1"/>
    <col min="13081" max="13081" width="7.85546875" style="1" bestFit="1" customWidth="1"/>
    <col min="13082" max="13082" width="5.7109375" style="1" bestFit="1" customWidth="1"/>
    <col min="13083" max="13083" width="9.140625" style="1" bestFit="1" customWidth="1"/>
    <col min="13084" max="13084" width="13.5703125" style="1" bestFit="1" customWidth="1"/>
    <col min="13085" max="13313" width="9.140625" style="1"/>
    <col min="13314" max="13314" width="4.42578125" style="1" bestFit="1" customWidth="1"/>
    <col min="13315" max="13315" width="18.28515625" style="1" bestFit="1" customWidth="1"/>
    <col min="13316" max="13316" width="19" style="1" bestFit="1" customWidth="1"/>
    <col min="13317" max="13317" width="15.42578125" style="1" bestFit="1" customWidth="1"/>
    <col min="13318" max="13319" width="12.42578125" style="1" bestFit="1" customWidth="1"/>
    <col min="13320" max="13320" width="7.140625" style="1" bestFit="1" customWidth="1"/>
    <col min="13321" max="13321" width="10.140625" style="1" bestFit="1" customWidth="1"/>
    <col min="13322" max="13322" width="15.85546875" style="1" bestFit="1" customWidth="1"/>
    <col min="13323" max="13323" width="15.140625" style="1" bestFit="1" customWidth="1"/>
    <col min="13324" max="13324" width="18.28515625" style="1" bestFit="1" customWidth="1"/>
    <col min="13325" max="13325" width="13.28515625" style="1" bestFit="1" customWidth="1"/>
    <col min="13326" max="13326" width="19.28515625" style="1" customWidth="1"/>
    <col min="13327" max="13327" width="15.140625" style="1" customWidth="1"/>
    <col min="13328" max="13328" width="21" style="1" bestFit="1" customWidth="1"/>
    <col min="13329" max="13329" width="17.140625" style="1" bestFit="1" customWidth="1"/>
    <col min="13330" max="13330" width="16.85546875" style="1" bestFit="1" customWidth="1"/>
    <col min="13331" max="13331" width="16.7109375" style="1" bestFit="1" customWidth="1"/>
    <col min="13332" max="13332" width="15.7109375" style="1" bestFit="1" customWidth="1"/>
    <col min="13333" max="13333" width="16.28515625" style="1" bestFit="1" customWidth="1"/>
    <col min="13334" max="13334" width="17.28515625" style="1" customWidth="1"/>
    <col min="13335" max="13335" width="23.42578125" style="1" bestFit="1" customWidth="1"/>
    <col min="13336" max="13336" width="31.85546875" style="1" bestFit="1" customWidth="1"/>
    <col min="13337" max="13337" width="7.85546875" style="1" bestFit="1" customWidth="1"/>
    <col min="13338" max="13338" width="5.7109375" style="1" bestFit="1" customWidth="1"/>
    <col min="13339" max="13339" width="9.140625" style="1" bestFit="1" customWidth="1"/>
    <col min="13340" max="13340" width="13.5703125" style="1" bestFit="1" customWidth="1"/>
    <col min="13341" max="13569" width="9.140625" style="1"/>
    <col min="13570" max="13570" width="4.42578125" style="1" bestFit="1" customWidth="1"/>
    <col min="13571" max="13571" width="18.28515625" style="1" bestFit="1" customWidth="1"/>
    <col min="13572" max="13572" width="19" style="1" bestFit="1" customWidth="1"/>
    <col min="13573" max="13573" width="15.42578125" style="1" bestFit="1" customWidth="1"/>
    <col min="13574" max="13575" width="12.42578125" style="1" bestFit="1" customWidth="1"/>
    <col min="13576" max="13576" width="7.140625" style="1" bestFit="1" customWidth="1"/>
    <col min="13577" max="13577" width="10.140625" style="1" bestFit="1" customWidth="1"/>
    <col min="13578" max="13578" width="15.85546875" style="1" bestFit="1" customWidth="1"/>
    <col min="13579" max="13579" width="15.140625" style="1" bestFit="1" customWidth="1"/>
    <col min="13580" max="13580" width="18.28515625" style="1" bestFit="1" customWidth="1"/>
    <col min="13581" max="13581" width="13.28515625" style="1" bestFit="1" customWidth="1"/>
    <col min="13582" max="13582" width="19.28515625" style="1" customWidth="1"/>
    <col min="13583" max="13583" width="15.140625" style="1" customWidth="1"/>
    <col min="13584" max="13584" width="21" style="1" bestFit="1" customWidth="1"/>
    <col min="13585" max="13585" width="17.140625" style="1" bestFit="1" customWidth="1"/>
    <col min="13586" max="13586" width="16.85546875" style="1" bestFit="1" customWidth="1"/>
    <col min="13587" max="13587" width="16.7109375" style="1" bestFit="1" customWidth="1"/>
    <col min="13588" max="13588" width="15.7109375" style="1" bestFit="1" customWidth="1"/>
    <col min="13589" max="13589" width="16.28515625" style="1" bestFit="1" customWidth="1"/>
    <col min="13590" max="13590" width="17.28515625" style="1" customWidth="1"/>
    <col min="13591" max="13591" width="23.42578125" style="1" bestFit="1" customWidth="1"/>
    <col min="13592" max="13592" width="31.85546875" style="1" bestFit="1" customWidth="1"/>
    <col min="13593" max="13593" width="7.85546875" style="1" bestFit="1" customWidth="1"/>
    <col min="13594" max="13594" width="5.7109375" style="1" bestFit="1" customWidth="1"/>
    <col min="13595" max="13595" width="9.140625" style="1" bestFit="1" customWidth="1"/>
    <col min="13596" max="13596" width="13.5703125" style="1" bestFit="1" customWidth="1"/>
    <col min="13597" max="13825" width="9.140625" style="1"/>
    <col min="13826" max="13826" width="4.42578125" style="1" bestFit="1" customWidth="1"/>
    <col min="13827" max="13827" width="18.28515625" style="1" bestFit="1" customWidth="1"/>
    <col min="13828" max="13828" width="19" style="1" bestFit="1" customWidth="1"/>
    <col min="13829" max="13829" width="15.42578125" style="1" bestFit="1" customWidth="1"/>
    <col min="13830" max="13831" width="12.42578125" style="1" bestFit="1" customWidth="1"/>
    <col min="13832" max="13832" width="7.140625" style="1" bestFit="1" customWidth="1"/>
    <col min="13833" max="13833" width="10.140625" style="1" bestFit="1" customWidth="1"/>
    <col min="13834" max="13834" width="15.85546875" style="1" bestFit="1" customWidth="1"/>
    <col min="13835" max="13835" width="15.140625" style="1" bestFit="1" customWidth="1"/>
    <col min="13836" max="13836" width="18.28515625" style="1" bestFit="1" customWidth="1"/>
    <col min="13837" max="13837" width="13.28515625" style="1" bestFit="1" customWidth="1"/>
    <col min="13838" max="13838" width="19.28515625" style="1" customWidth="1"/>
    <col min="13839" max="13839" width="15.140625" style="1" customWidth="1"/>
    <col min="13840" max="13840" width="21" style="1" bestFit="1" customWidth="1"/>
    <col min="13841" max="13841" width="17.140625" style="1" bestFit="1" customWidth="1"/>
    <col min="13842" max="13842" width="16.85546875" style="1" bestFit="1" customWidth="1"/>
    <col min="13843" max="13843" width="16.7109375" style="1" bestFit="1" customWidth="1"/>
    <col min="13844" max="13844" width="15.7109375" style="1" bestFit="1" customWidth="1"/>
    <col min="13845" max="13845" width="16.28515625" style="1" bestFit="1" customWidth="1"/>
    <col min="13846" max="13846" width="17.28515625" style="1" customWidth="1"/>
    <col min="13847" max="13847" width="23.42578125" style="1" bestFit="1" customWidth="1"/>
    <col min="13848" max="13848" width="31.85546875" style="1" bestFit="1" customWidth="1"/>
    <col min="13849" max="13849" width="7.85546875" style="1" bestFit="1" customWidth="1"/>
    <col min="13850" max="13850" width="5.7109375" style="1" bestFit="1" customWidth="1"/>
    <col min="13851" max="13851" width="9.140625" style="1" bestFit="1" customWidth="1"/>
    <col min="13852" max="13852" width="13.5703125" style="1" bestFit="1" customWidth="1"/>
    <col min="13853" max="14081" width="9.140625" style="1"/>
    <col min="14082" max="14082" width="4.42578125" style="1" bestFit="1" customWidth="1"/>
    <col min="14083" max="14083" width="18.28515625" style="1" bestFit="1" customWidth="1"/>
    <col min="14084" max="14084" width="19" style="1" bestFit="1" customWidth="1"/>
    <col min="14085" max="14085" width="15.42578125" style="1" bestFit="1" customWidth="1"/>
    <col min="14086" max="14087" width="12.42578125" style="1" bestFit="1" customWidth="1"/>
    <col min="14088" max="14088" width="7.140625" style="1" bestFit="1" customWidth="1"/>
    <col min="14089" max="14089" width="10.140625" style="1" bestFit="1" customWidth="1"/>
    <col min="14090" max="14090" width="15.85546875" style="1" bestFit="1" customWidth="1"/>
    <col min="14091" max="14091" width="15.140625" style="1" bestFit="1" customWidth="1"/>
    <col min="14092" max="14092" width="18.28515625" style="1" bestFit="1" customWidth="1"/>
    <col min="14093" max="14093" width="13.28515625" style="1" bestFit="1" customWidth="1"/>
    <col min="14094" max="14094" width="19.28515625" style="1" customWidth="1"/>
    <col min="14095" max="14095" width="15.140625" style="1" customWidth="1"/>
    <col min="14096" max="14096" width="21" style="1" bestFit="1" customWidth="1"/>
    <col min="14097" max="14097" width="17.140625" style="1" bestFit="1" customWidth="1"/>
    <col min="14098" max="14098" width="16.85546875" style="1" bestFit="1" customWidth="1"/>
    <col min="14099" max="14099" width="16.7109375" style="1" bestFit="1" customWidth="1"/>
    <col min="14100" max="14100" width="15.7109375" style="1" bestFit="1" customWidth="1"/>
    <col min="14101" max="14101" width="16.28515625" style="1" bestFit="1" customWidth="1"/>
    <col min="14102" max="14102" width="17.28515625" style="1" customWidth="1"/>
    <col min="14103" max="14103" width="23.42578125" style="1" bestFit="1" customWidth="1"/>
    <col min="14104" max="14104" width="31.85546875" style="1" bestFit="1" customWidth="1"/>
    <col min="14105" max="14105" width="7.85546875" style="1" bestFit="1" customWidth="1"/>
    <col min="14106" max="14106" width="5.7109375" style="1" bestFit="1" customWidth="1"/>
    <col min="14107" max="14107" width="9.140625" style="1" bestFit="1" customWidth="1"/>
    <col min="14108" max="14108" width="13.5703125" style="1" bestFit="1" customWidth="1"/>
    <col min="14109" max="14337" width="9.140625" style="1"/>
    <col min="14338" max="14338" width="4.42578125" style="1" bestFit="1" customWidth="1"/>
    <col min="14339" max="14339" width="18.28515625" style="1" bestFit="1" customWidth="1"/>
    <col min="14340" max="14340" width="19" style="1" bestFit="1" customWidth="1"/>
    <col min="14341" max="14341" width="15.42578125" style="1" bestFit="1" customWidth="1"/>
    <col min="14342" max="14343" width="12.42578125" style="1" bestFit="1" customWidth="1"/>
    <col min="14344" max="14344" width="7.140625" style="1" bestFit="1" customWidth="1"/>
    <col min="14345" max="14345" width="10.140625" style="1" bestFit="1" customWidth="1"/>
    <col min="14346" max="14346" width="15.85546875" style="1" bestFit="1" customWidth="1"/>
    <col min="14347" max="14347" width="15.140625" style="1" bestFit="1" customWidth="1"/>
    <col min="14348" max="14348" width="18.28515625" style="1" bestFit="1" customWidth="1"/>
    <col min="14349" max="14349" width="13.28515625" style="1" bestFit="1" customWidth="1"/>
    <col min="14350" max="14350" width="19.28515625" style="1" customWidth="1"/>
    <col min="14351" max="14351" width="15.140625" style="1" customWidth="1"/>
    <col min="14352" max="14352" width="21" style="1" bestFit="1" customWidth="1"/>
    <col min="14353" max="14353" width="17.140625" style="1" bestFit="1" customWidth="1"/>
    <col min="14354" max="14354" width="16.85546875" style="1" bestFit="1" customWidth="1"/>
    <col min="14355" max="14355" width="16.7109375" style="1" bestFit="1" customWidth="1"/>
    <col min="14356" max="14356" width="15.7109375" style="1" bestFit="1" customWidth="1"/>
    <col min="14357" max="14357" width="16.28515625" style="1" bestFit="1" customWidth="1"/>
    <col min="14358" max="14358" width="17.28515625" style="1" customWidth="1"/>
    <col min="14359" max="14359" width="23.42578125" style="1" bestFit="1" customWidth="1"/>
    <col min="14360" max="14360" width="31.85546875" style="1" bestFit="1" customWidth="1"/>
    <col min="14361" max="14361" width="7.85546875" style="1" bestFit="1" customWidth="1"/>
    <col min="14362" max="14362" width="5.7109375" style="1" bestFit="1" customWidth="1"/>
    <col min="14363" max="14363" width="9.140625" style="1" bestFit="1" customWidth="1"/>
    <col min="14364" max="14364" width="13.5703125" style="1" bestFit="1" customWidth="1"/>
    <col min="14365" max="14593" width="9.140625" style="1"/>
    <col min="14594" max="14594" width="4.42578125" style="1" bestFit="1" customWidth="1"/>
    <col min="14595" max="14595" width="18.28515625" style="1" bestFit="1" customWidth="1"/>
    <col min="14596" max="14596" width="19" style="1" bestFit="1" customWidth="1"/>
    <col min="14597" max="14597" width="15.42578125" style="1" bestFit="1" customWidth="1"/>
    <col min="14598" max="14599" width="12.42578125" style="1" bestFit="1" customWidth="1"/>
    <col min="14600" max="14600" width="7.140625" style="1" bestFit="1" customWidth="1"/>
    <col min="14601" max="14601" width="10.140625" style="1" bestFit="1" customWidth="1"/>
    <col min="14602" max="14602" width="15.85546875" style="1" bestFit="1" customWidth="1"/>
    <col min="14603" max="14603" width="15.140625" style="1" bestFit="1" customWidth="1"/>
    <col min="14604" max="14604" width="18.28515625" style="1" bestFit="1" customWidth="1"/>
    <col min="14605" max="14605" width="13.28515625" style="1" bestFit="1" customWidth="1"/>
    <col min="14606" max="14606" width="19.28515625" style="1" customWidth="1"/>
    <col min="14607" max="14607" width="15.140625" style="1" customWidth="1"/>
    <col min="14608" max="14608" width="21" style="1" bestFit="1" customWidth="1"/>
    <col min="14609" max="14609" width="17.140625" style="1" bestFit="1" customWidth="1"/>
    <col min="14610" max="14610" width="16.85546875" style="1" bestFit="1" customWidth="1"/>
    <col min="14611" max="14611" width="16.7109375" style="1" bestFit="1" customWidth="1"/>
    <col min="14612" max="14612" width="15.7109375" style="1" bestFit="1" customWidth="1"/>
    <col min="14613" max="14613" width="16.28515625" style="1" bestFit="1" customWidth="1"/>
    <col min="14614" max="14614" width="17.28515625" style="1" customWidth="1"/>
    <col min="14615" max="14615" width="23.42578125" style="1" bestFit="1" customWidth="1"/>
    <col min="14616" max="14616" width="31.85546875" style="1" bestFit="1" customWidth="1"/>
    <col min="14617" max="14617" width="7.85546875" style="1" bestFit="1" customWidth="1"/>
    <col min="14618" max="14618" width="5.7109375" style="1" bestFit="1" customWidth="1"/>
    <col min="14619" max="14619" width="9.140625" style="1" bestFit="1" customWidth="1"/>
    <col min="14620" max="14620" width="13.5703125" style="1" bestFit="1" customWidth="1"/>
    <col min="14621" max="14849" width="9.140625" style="1"/>
    <col min="14850" max="14850" width="4.42578125" style="1" bestFit="1" customWidth="1"/>
    <col min="14851" max="14851" width="18.28515625" style="1" bestFit="1" customWidth="1"/>
    <col min="14852" max="14852" width="19" style="1" bestFit="1" customWidth="1"/>
    <col min="14853" max="14853" width="15.42578125" style="1" bestFit="1" customWidth="1"/>
    <col min="14854" max="14855" width="12.42578125" style="1" bestFit="1" customWidth="1"/>
    <col min="14856" max="14856" width="7.140625" style="1" bestFit="1" customWidth="1"/>
    <col min="14857" max="14857" width="10.140625" style="1" bestFit="1" customWidth="1"/>
    <col min="14858" max="14858" width="15.85546875" style="1" bestFit="1" customWidth="1"/>
    <col min="14859" max="14859" width="15.140625" style="1" bestFit="1" customWidth="1"/>
    <col min="14860" max="14860" width="18.28515625" style="1" bestFit="1" customWidth="1"/>
    <col min="14861" max="14861" width="13.28515625" style="1" bestFit="1" customWidth="1"/>
    <col min="14862" max="14862" width="19.28515625" style="1" customWidth="1"/>
    <col min="14863" max="14863" width="15.140625" style="1" customWidth="1"/>
    <col min="14864" max="14864" width="21" style="1" bestFit="1" customWidth="1"/>
    <col min="14865" max="14865" width="17.140625" style="1" bestFit="1" customWidth="1"/>
    <col min="14866" max="14866" width="16.85546875" style="1" bestFit="1" customWidth="1"/>
    <col min="14867" max="14867" width="16.7109375" style="1" bestFit="1" customWidth="1"/>
    <col min="14868" max="14868" width="15.7109375" style="1" bestFit="1" customWidth="1"/>
    <col min="14869" max="14869" width="16.28515625" style="1" bestFit="1" customWidth="1"/>
    <col min="14870" max="14870" width="17.28515625" style="1" customWidth="1"/>
    <col min="14871" max="14871" width="23.42578125" style="1" bestFit="1" customWidth="1"/>
    <col min="14872" max="14872" width="31.85546875" style="1" bestFit="1" customWidth="1"/>
    <col min="14873" max="14873" width="7.85546875" style="1" bestFit="1" customWidth="1"/>
    <col min="14874" max="14874" width="5.7109375" style="1" bestFit="1" customWidth="1"/>
    <col min="14875" max="14875" width="9.140625" style="1" bestFit="1" customWidth="1"/>
    <col min="14876" max="14876" width="13.5703125" style="1" bestFit="1" customWidth="1"/>
    <col min="14877" max="15105" width="9.140625" style="1"/>
    <col min="15106" max="15106" width="4.42578125" style="1" bestFit="1" customWidth="1"/>
    <col min="15107" max="15107" width="18.28515625" style="1" bestFit="1" customWidth="1"/>
    <col min="15108" max="15108" width="19" style="1" bestFit="1" customWidth="1"/>
    <col min="15109" max="15109" width="15.42578125" style="1" bestFit="1" customWidth="1"/>
    <col min="15110" max="15111" width="12.42578125" style="1" bestFit="1" customWidth="1"/>
    <col min="15112" max="15112" width="7.140625" style="1" bestFit="1" customWidth="1"/>
    <col min="15113" max="15113" width="10.140625" style="1" bestFit="1" customWidth="1"/>
    <col min="15114" max="15114" width="15.85546875" style="1" bestFit="1" customWidth="1"/>
    <col min="15115" max="15115" width="15.140625" style="1" bestFit="1" customWidth="1"/>
    <col min="15116" max="15116" width="18.28515625" style="1" bestFit="1" customWidth="1"/>
    <col min="15117" max="15117" width="13.28515625" style="1" bestFit="1" customWidth="1"/>
    <col min="15118" max="15118" width="19.28515625" style="1" customWidth="1"/>
    <col min="15119" max="15119" width="15.140625" style="1" customWidth="1"/>
    <col min="15120" max="15120" width="21" style="1" bestFit="1" customWidth="1"/>
    <col min="15121" max="15121" width="17.140625" style="1" bestFit="1" customWidth="1"/>
    <col min="15122" max="15122" width="16.85546875" style="1" bestFit="1" customWidth="1"/>
    <col min="15123" max="15123" width="16.7109375" style="1" bestFit="1" customWidth="1"/>
    <col min="15124" max="15124" width="15.7109375" style="1" bestFit="1" customWidth="1"/>
    <col min="15125" max="15125" width="16.28515625" style="1" bestFit="1" customWidth="1"/>
    <col min="15126" max="15126" width="17.28515625" style="1" customWidth="1"/>
    <col min="15127" max="15127" width="23.42578125" style="1" bestFit="1" customWidth="1"/>
    <col min="15128" max="15128" width="31.85546875" style="1" bestFit="1" customWidth="1"/>
    <col min="15129" max="15129" width="7.85546875" style="1" bestFit="1" customWidth="1"/>
    <col min="15130" max="15130" width="5.7109375" style="1" bestFit="1" customWidth="1"/>
    <col min="15131" max="15131" width="9.140625" style="1" bestFit="1" customWidth="1"/>
    <col min="15132" max="15132" width="13.5703125" style="1" bestFit="1" customWidth="1"/>
    <col min="15133" max="15361" width="9.140625" style="1"/>
    <col min="15362" max="15362" width="4.42578125" style="1" bestFit="1" customWidth="1"/>
    <col min="15363" max="15363" width="18.28515625" style="1" bestFit="1" customWidth="1"/>
    <col min="15364" max="15364" width="19" style="1" bestFit="1" customWidth="1"/>
    <col min="15365" max="15365" width="15.42578125" style="1" bestFit="1" customWidth="1"/>
    <col min="15366" max="15367" width="12.42578125" style="1" bestFit="1" customWidth="1"/>
    <col min="15368" max="15368" width="7.140625" style="1" bestFit="1" customWidth="1"/>
    <col min="15369" max="15369" width="10.140625" style="1" bestFit="1" customWidth="1"/>
    <col min="15370" max="15370" width="15.85546875" style="1" bestFit="1" customWidth="1"/>
    <col min="15371" max="15371" width="15.140625" style="1" bestFit="1" customWidth="1"/>
    <col min="15372" max="15372" width="18.28515625" style="1" bestFit="1" customWidth="1"/>
    <col min="15373" max="15373" width="13.28515625" style="1" bestFit="1" customWidth="1"/>
    <col min="15374" max="15374" width="19.28515625" style="1" customWidth="1"/>
    <col min="15375" max="15375" width="15.140625" style="1" customWidth="1"/>
    <col min="15376" max="15376" width="21" style="1" bestFit="1" customWidth="1"/>
    <col min="15377" max="15377" width="17.140625" style="1" bestFit="1" customWidth="1"/>
    <col min="15378" max="15378" width="16.85546875" style="1" bestFit="1" customWidth="1"/>
    <col min="15379" max="15379" width="16.7109375" style="1" bestFit="1" customWidth="1"/>
    <col min="15380" max="15380" width="15.7109375" style="1" bestFit="1" customWidth="1"/>
    <col min="15381" max="15381" width="16.28515625" style="1" bestFit="1" customWidth="1"/>
    <col min="15382" max="15382" width="17.28515625" style="1" customWidth="1"/>
    <col min="15383" max="15383" width="23.42578125" style="1" bestFit="1" customWidth="1"/>
    <col min="15384" max="15384" width="31.85546875" style="1" bestFit="1" customWidth="1"/>
    <col min="15385" max="15385" width="7.85546875" style="1" bestFit="1" customWidth="1"/>
    <col min="15386" max="15386" width="5.7109375" style="1" bestFit="1" customWidth="1"/>
    <col min="15387" max="15387" width="9.140625" style="1" bestFit="1" customWidth="1"/>
    <col min="15388" max="15388" width="13.5703125" style="1" bestFit="1" customWidth="1"/>
    <col min="15389" max="15617" width="9.140625" style="1"/>
    <col min="15618" max="15618" width="4.42578125" style="1" bestFit="1" customWidth="1"/>
    <col min="15619" max="15619" width="18.28515625" style="1" bestFit="1" customWidth="1"/>
    <col min="15620" max="15620" width="19" style="1" bestFit="1" customWidth="1"/>
    <col min="15621" max="15621" width="15.42578125" style="1" bestFit="1" customWidth="1"/>
    <col min="15622" max="15623" width="12.42578125" style="1" bestFit="1" customWidth="1"/>
    <col min="15624" max="15624" width="7.140625" style="1" bestFit="1" customWidth="1"/>
    <col min="15625" max="15625" width="10.140625" style="1" bestFit="1" customWidth="1"/>
    <col min="15626" max="15626" width="15.85546875" style="1" bestFit="1" customWidth="1"/>
    <col min="15627" max="15627" width="15.140625" style="1" bestFit="1" customWidth="1"/>
    <col min="15628" max="15628" width="18.28515625" style="1" bestFit="1" customWidth="1"/>
    <col min="15629" max="15629" width="13.28515625" style="1" bestFit="1" customWidth="1"/>
    <col min="15630" max="15630" width="19.28515625" style="1" customWidth="1"/>
    <col min="15631" max="15631" width="15.140625" style="1" customWidth="1"/>
    <col min="15632" max="15632" width="21" style="1" bestFit="1" customWidth="1"/>
    <col min="15633" max="15633" width="17.140625" style="1" bestFit="1" customWidth="1"/>
    <col min="15634" max="15634" width="16.85546875" style="1" bestFit="1" customWidth="1"/>
    <col min="15635" max="15635" width="16.7109375" style="1" bestFit="1" customWidth="1"/>
    <col min="15636" max="15636" width="15.7109375" style="1" bestFit="1" customWidth="1"/>
    <col min="15637" max="15637" width="16.28515625" style="1" bestFit="1" customWidth="1"/>
    <col min="15638" max="15638" width="17.28515625" style="1" customWidth="1"/>
    <col min="15639" max="15639" width="23.42578125" style="1" bestFit="1" customWidth="1"/>
    <col min="15640" max="15640" width="31.85546875" style="1" bestFit="1" customWidth="1"/>
    <col min="15641" max="15641" width="7.85546875" style="1" bestFit="1" customWidth="1"/>
    <col min="15642" max="15642" width="5.7109375" style="1" bestFit="1" customWidth="1"/>
    <col min="15643" max="15643" width="9.140625" style="1" bestFit="1" customWidth="1"/>
    <col min="15644" max="15644" width="13.5703125" style="1" bestFit="1" customWidth="1"/>
    <col min="15645" max="15873" width="9.140625" style="1"/>
    <col min="15874" max="15874" width="4.42578125" style="1" bestFit="1" customWidth="1"/>
    <col min="15875" max="15875" width="18.28515625" style="1" bestFit="1" customWidth="1"/>
    <col min="15876" max="15876" width="19" style="1" bestFit="1" customWidth="1"/>
    <col min="15877" max="15877" width="15.42578125" style="1" bestFit="1" customWidth="1"/>
    <col min="15878" max="15879" width="12.42578125" style="1" bestFit="1" customWidth="1"/>
    <col min="15880" max="15880" width="7.140625" style="1" bestFit="1" customWidth="1"/>
    <col min="15881" max="15881" width="10.140625" style="1" bestFit="1" customWidth="1"/>
    <col min="15882" max="15882" width="15.85546875" style="1" bestFit="1" customWidth="1"/>
    <col min="15883" max="15883" width="15.140625" style="1" bestFit="1" customWidth="1"/>
    <col min="15884" max="15884" width="18.28515625" style="1" bestFit="1" customWidth="1"/>
    <col min="15885" max="15885" width="13.28515625" style="1" bestFit="1" customWidth="1"/>
    <col min="15886" max="15886" width="19.28515625" style="1" customWidth="1"/>
    <col min="15887" max="15887" width="15.140625" style="1" customWidth="1"/>
    <col min="15888" max="15888" width="21" style="1" bestFit="1" customWidth="1"/>
    <col min="15889" max="15889" width="17.140625" style="1" bestFit="1" customWidth="1"/>
    <col min="15890" max="15890" width="16.85546875" style="1" bestFit="1" customWidth="1"/>
    <col min="15891" max="15891" width="16.7109375" style="1" bestFit="1" customWidth="1"/>
    <col min="15892" max="15892" width="15.7109375" style="1" bestFit="1" customWidth="1"/>
    <col min="15893" max="15893" width="16.28515625" style="1" bestFit="1" customWidth="1"/>
    <col min="15894" max="15894" width="17.28515625" style="1" customWidth="1"/>
    <col min="15895" max="15895" width="23.42578125" style="1" bestFit="1" customWidth="1"/>
    <col min="15896" max="15896" width="31.85546875" style="1" bestFit="1" customWidth="1"/>
    <col min="15897" max="15897" width="7.85546875" style="1" bestFit="1" customWidth="1"/>
    <col min="15898" max="15898" width="5.7109375" style="1" bestFit="1" customWidth="1"/>
    <col min="15899" max="15899" width="9.140625" style="1" bestFit="1" customWidth="1"/>
    <col min="15900" max="15900" width="13.5703125" style="1" bestFit="1" customWidth="1"/>
    <col min="15901" max="16129" width="9.140625" style="1"/>
    <col min="16130" max="16130" width="4.42578125" style="1" bestFit="1" customWidth="1"/>
    <col min="16131" max="16131" width="18.28515625" style="1" bestFit="1" customWidth="1"/>
    <col min="16132" max="16132" width="19" style="1" bestFit="1" customWidth="1"/>
    <col min="16133" max="16133" width="15.42578125" style="1" bestFit="1" customWidth="1"/>
    <col min="16134" max="16135" width="12.42578125" style="1" bestFit="1" customWidth="1"/>
    <col min="16136" max="16136" width="7.140625" style="1" bestFit="1" customWidth="1"/>
    <col min="16137" max="16137" width="10.140625" style="1" bestFit="1" customWidth="1"/>
    <col min="16138" max="16138" width="15.85546875" style="1" bestFit="1" customWidth="1"/>
    <col min="16139" max="16139" width="15.140625" style="1" bestFit="1" customWidth="1"/>
    <col min="16140" max="16140" width="18.28515625" style="1" bestFit="1" customWidth="1"/>
    <col min="16141" max="16141" width="13.28515625" style="1" bestFit="1" customWidth="1"/>
    <col min="16142" max="16142" width="19.28515625" style="1" customWidth="1"/>
    <col min="16143" max="16143" width="15.140625" style="1" customWidth="1"/>
    <col min="16144" max="16144" width="21" style="1" bestFit="1" customWidth="1"/>
    <col min="16145" max="16145" width="17.140625" style="1" bestFit="1" customWidth="1"/>
    <col min="16146" max="16146" width="16.85546875" style="1" bestFit="1" customWidth="1"/>
    <col min="16147" max="16147" width="16.7109375" style="1" bestFit="1" customWidth="1"/>
    <col min="16148" max="16148" width="15.7109375" style="1" bestFit="1" customWidth="1"/>
    <col min="16149" max="16149" width="16.28515625" style="1" bestFit="1" customWidth="1"/>
    <col min="16150" max="16150" width="17.28515625" style="1" customWidth="1"/>
    <col min="16151" max="16151" width="23.42578125" style="1" bestFit="1" customWidth="1"/>
    <col min="16152" max="16152" width="31.85546875" style="1" bestFit="1" customWidth="1"/>
    <col min="16153" max="16153" width="7.85546875" style="1" bestFit="1" customWidth="1"/>
    <col min="16154" max="16154" width="5.7109375" style="1" bestFit="1" customWidth="1"/>
    <col min="16155" max="16155" width="9.140625" style="1" bestFit="1" customWidth="1"/>
    <col min="16156" max="16156" width="13.5703125" style="1" bestFit="1" customWidth="1"/>
    <col min="16157" max="16384" width="9.140625" style="1"/>
  </cols>
  <sheetData>
    <row r="1" spans="1:38" ht="18" x14ac:dyDescent="0.25">
      <c r="Z1" s="3"/>
    </row>
    <row r="2" spans="1:38" ht="18" x14ac:dyDescent="0.35">
      <c r="Z2" s="4"/>
    </row>
    <row r="3" spans="1:38" ht="18" x14ac:dyDescent="0.35">
      <c r="Z3" s="4"/>
    </row>
    <row r="4" spans="1:38" ht="16.5" x14ac:dyDescent="0.25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38" ht="13.9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6"/>
    </row>
    <row r="6" spans="1:38" ht="16.5" x14ac:dyDescent="0.25">
      <c r="A6" s="49" t="s">
        <v>145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6"/>
    </row>
    <row r="7" spans="1:38" ht="15.75" x14ac:dyDescent="0.25">
      <c r="A7" s="52" t="s">
        <v>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6"/>
    </row>
    <row r="8" spans="1:38" ht="15.6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6"/>
    </row>
    <row r="9" spans="1:38" ht="16.5" x14ac:dyDescent="0.25">
      <c r="A9" s="49" t="s">
        <v>103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6"/>
    </row>
    <row r="10" spans="1:38" s="9" customFormat="1" ht="16.5" customHeight="1" x14ac:dyDescent="0.25">
      <c r="A10" s="45" t="s">
        <v>108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29"/>
      <c r="R10" s="29"/>
      <c r="S10" s="29"/>
      <c r="T10" s="29"/>
      <c r="U10" s="29"/>
      <c r="V10" s="29"/>
      <c r="W10" s="29"/>
      <c r="X10" s="29"/>
      <c r="Y10" s="29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9" customFormat="1" ht="55.5" customHeight="1" x14ac:dyDescent="0.25">
      <c r="A11" s="44" t="s">
        <v>2</v>
      </c>
      <c r="B11" s="44" t="s">
        <v>3</v>
      </c>
      <c r="C11" s="44" t="s">
        <v>4</v>
      </c>
      <c r="D11" s="46" t="s">
        <v>5</v>
      </c>
      <c r="E11" s="46"/>
      <c r="F11" s="46"/>
      <c r="G11" s="46"/>
      <c r="H11" s="46" t="s">
        <v>6</v>
      </c>
      <c r="I11" s="46"/>
      <c r="J11" s="44" t="s">
        <v>7</v>
      </c>
      <c r="K11" s="44" t="s">
        <v>8</v>
      </c>
      <c r="L11" s="44" t="s">
        <v>9</v>
      </c>
      <c r="M11" s="50" t="s">
        <v>10</v>
      </c>
      <c r="N11" s="46" t="s">
        <v>11</v>
      </c>
      <c r="O11" s="46" t="s">
        <v>12</v>
      </c>
      <c r="P11" s="47" t="s">
        <v>13</v>
      </c>
      <c r="Q11" s="46" t="s">
        <v>14</v>
      </c>
      <c r="R11" s="46"/>
      <c r="S11" s="44" t="s">
        <v>15</v>
      </c>
      <c r="T11" s="48" t="s">
        <v>16</v>
      </c>
      <c r="U11" s="48" t="s">
        <v>17</v>
      </c>
      <c r="V11" s="44" t="s">
        <v>18</v>
      </c>
      <c r="W11" s="48" t="s">
        <v>19</v>
      </c>
      <c r="X11" s="48"/>
      <c r="Y11" s="48"/>
      <c r="Z11" s="48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9" customFormat="1" ht="51" customHeight="1" x14ac:dyDescent="0.25">
      <c r="A12" s="44"/>
      <c r="B12" s="44"/>
      <c r="C12" s="44"/>
      <c r="D12" s="46" t="s">
        <v>20</v>
      </c>
      <c r="E12" s="46" t="s">
        <v>21</v>
      </c>
      <c r="F12" s="46" t="s">
        <v>22</v>
      </c>
      <c r="G12" s="46" t="s">
        <v>23</v>
      </c>
      <c r="H12" s="46"/>
      <c r="I12" s="46"/>
      <c r="J12" s="44"/>
      <c r="K12" s="44"/>
      <c r="L12" s="44"/>
      <c r="M12" s="50"/>
      <c r="N12" s="46"/>
      <c r="O12" s="46"/>
      <c r="P12" s="47"/>
      <c r="Q12" s="46"/>
      <c r="R12" s="46"/>
      <c r="S12" s="44"/>
      <c r="T12" s="48"/>
      <c r="U12" s="48"/>
      <c r="V12" s="44"/>
      <c r="W12" s="48" t="s">
        <v>24</v>
      </c>
      <c r="X12" s="48"/>
      <c r="Y12" s="48" t="s">
        <v>24</v>
      </c>
      <c r="Z12" s="48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9" customFormat="1" ht="165.75" customHeight="1" x14ac:dyDescent="0.25">
      <c r="A13" s="44"/>
      <c r="B13" s="44"/>
      <c r="C13" s="44"/>
      <c r="D13" s="46"/>
      <c r="E13" s="46"/>
      <c r="F13" s="46"/>
      <c r="G13" s="46"/>
      <c r="H13" s="10" t="s">
        <v>25</v>
      </c>
      <c r="I13" s="11" t="s">
        <v>26</v>
      </c>
      <c r="J13" s="44"/>
      <c r="K13" s="44"/>
      <c r="L13" s="44"/>
      <c r="M13" s="50"/>
      <c r="N13" s="46"/>
      <c r="O13" s="46"/>
      <c r="P13" s="47"/>
      <c r="Q13" s="12" t="s">
        <v>27</v>
      </c>
      <c r="R13" s="13" t="s">
        <v>28</v>
      </c>
      <c r="S13" s="44"/>
      <c r="T13" s="48"/>
      <c r="U13" s="48"/>
      <c r="V13" s="44"/>
      <c r="W13" s="14" t="s">
        <v>29</v>
      </c>
      <c r="X13" s="14" t="s">
        <v>30</v>
      </c>
      <c r="Y13" s="14" t="s">
        <v>29</v>
      </c>
      <c r="Z13" s="14" t="s">
        <v>30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9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6" t="s">
        <v>31</v>
      </c>
      <c r="X14" s="16" t="s">
        <v>32</v>
      </c>
      <c r="Y14" s="16" t="s">
        <v>33</v>
      </c>
      <c r="Z14" s="16" t="s">
        <v>34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ht="15.75" x14ac:dyDescent="0.25">
      <c r="A15" s="17" t="s">
        <v>35</v>
      </c>
      <c r="B15" s="18" t="s">
        <v>36</v>
      </c>
      <c r="C15" s="19" t="s">
        <v>76</v>
      </c>
      <c r="D15" s="26" t="s">
        <v>95</v>
      </c>
      <c r="E15" s="26" t="s">
        <v>95</v>
      </c>
      <c r="F15" s="26" t="s">
        <v>95</v>
      </c>
      <c r="G15" s="26" t="s">
        <v>95</v>
      </c>
      <c r="H15" s="26" t="s">
        <v>95</v>
      </c>
      <c r="I15" s="26" t="s">
        <v>95</v>
      </c>
      <c r="J15" s="26" t="s">
        <v>37</v>
      </c>
      <c r="K15" s="26" t="s">
        <v>37</v>
      </c>
      <c r="L15" s="26" t="s">
        <v>95</v>
      </c>
      <c r="M15" s="26" t="s">
        <v>95</v>
      </c>
      <c r="N15" s="26" t="s">
        <v>95</v>
      </c>
      <c r="O15" s="26" t="s">
        <v>95</v>
      </c>
      <c r="P15" s="26" t="s">
        <v>95</v>
      </c>
      <c r="Q15" s="26" t="s">
        <v>95</v>
      </c>
      <c r="R15" s="26" t="s">
        <v>95</v>
      </c>
      <c r="S15" s="26" t="s">
        <v>37</v>
      </c>
      <c r="T15" s="31">
        <f>T16+T17+T18+T19+T20</f>
        <v>248.77174906999997</v>
      </c>
      <c r="U15" s="26" t="s">
        <v>95</v>
      </c>
      <c r="V15" s="26" t="s">
        <v>95</v>
      </c>
      <c r="W15" s="26" t="s">
        <v>95</v>
      </c>
      <c r="X15" s="26" t="s">
        <v>95</v>
      </c>
      <c r="Y15" s="26" t="s">
        <v>95</v>
      </c>
      <c r="Z15" s="26" t="s">
        <v>95</v>
      </c>
      <c r="AA15" s="27"/>
      <c r="AB15" s="28"/>
    </row>
    <row r="16" spans="1:38" ht="15.75" x14ac:dyDescent="0.25">
      <c r="A16" s="20" t="s">
        <v>38</v>
      </c>
      <c r="B16" s="21" t="s">
        <v>39</v>
      </c>
      <c r="C16" s="20" t="s">
        <v>76</v>
      </c>
      <c r="D16" s="26" t="s">
        <v>95</v>
      </c>
      <c r="E16" s="26" t="s">
        <v>95</v>
      </c>
      <c r="F16" s="26" t="s">
        <v>95</v>
      </c>
      <c r="G16" s="26" t="s">
        <v>95</v>
      </c>
      <c r="H16" s="26" t="s">
        <v>95</v>
      </c>
      <c r="I16" s="26" t="s">
        <v>95</v>
      </c>
      <c r="J16" s="26" t="s">
        <v>37</v>
      </c>
      <c r="K16" s="26" t="s">
        <v>37</v>
      </c>
      <c r="L16" s="26" t="s">
        <v>95</v>
      </c>
      <c r="M16" s="26" t="s">
        <v>95</v>
      </c>
      <c r="N16" s="26" t="s">
        <v>95</v>
      </c>
      <c r="O16" s="26" t="s">
        <v>95</v>
      </c>
      <c r="P16" s="26" t="s">
        <v>95</v>
      </c>
      <c r="Q16" s="26" t="s">
        <v>95</v>
      </c>
      <c r="R16" s="26" t="s">
        <v>95</v>
      </c>
      <c r="S16" s="26" t="s">
        <v>37</v>
      </c>
      <c r="T16" s="37">
        <f>T22</f>
        <v>15.037787269999999</v>
      </c>
      <c r="U16" s="26" t="s">
        <v>95</v>
      </c>
      <c r="V16" s="26" t="s">
        <v>95</v>
      </c>
      <c r="W16" s="26" t="s">
        <v>95</v>
      </c>
      <c r="X16" s="26" t="s">
        <v>95</v>
      </c>
      <c r="Y16" s="26" t="s">
        <v>95</v>
      </c>
      <c r="Z16" s="26" t="s">
        <v>95</v>
      </c>
    </row>
    <row r="17" spans="1:27" ht="15.75" x14ac:dyDescent="0.25">
      <c r="A17" s="20" t="s">
        <v>40</v>
      </c>
      <c r="B17" s="21" t="s">
        <v>41</v>
      </c>
      <c r="C17" s="20" t="s">
        <v>76</v>
      </c>
      <c r="D17" s="26" t="s">
        <v>95</v>
      </c>
      <c r="E17" s="26" t="s">
        <v>95</v>
      </c>
      <c r="F17" s="26" t="s">
        <v>95</v>
      </c>
      <c r="G17" s="26" t="s">
        <v>95</v>
      </c>
      <c r="H17" s="26" t="s">
        <v>95</v>
      </c>
      <c r="I17" s="26" t="s">
        <v>95</v>
      </c>
      <c r="J17" s="26" t="s">
        <v>37</v>
      </c>
      <c r="K17" s="26" t="s">
        <v>37</v>
      </c>
      <c r="L17" s="26" t="s">
        <v>95</v>
      </c>
      <c r="M17" s="26" t="s">
        <v>95</v>
      </c>
      <c r="N17" s="26" t="s">
        <v>95</v>
      </c>
      <c r="O17" s="26" t="s">
        <v>95</v>
      </c>
      <c r="P17" s="26" t="s">
        <v>95</v>
      </c>
      <c r="Q17" s="26" t="s">
        <v>95</v>
      </c>
      <c r="R17" s="26" t="s">
        <v>95</v>
      </c>
      <c r="S17" s="26" t="s">
        <v>37</v>
      </c>
      <c r="T17" s="37">
        <f>T42</f>
        <v>0</v>
      </c>
      <c r="U17" s="26" t="s">
        <v>95</v>
      </c>
      <c r="V17" s="26" t="s">
        <v>95</v>
      </c>
      <c r="W17" s="26" t="s">
        <v>95</v>
      </c>
      <c r="X17" s="26" t="s">
        <v>95</v>
      </c>
      <c r="Y17" s="26" t="s">
        <v>95</v>
      </c>
      <c r="Z17" s="26" t="s">
        <v>95</v>
      </c>
    </row>
    <row r="18" spans="1:27" ht="15.75" x14ac:dyDescent="0.25">
      <c r="A18" s="20" t="s">
        <v>42</v>
      </c>
      <c r="B18" s="21" t="s">
        <v>43</v>
      </c>
      <c r="C18" s="20" t="s">
        <v>76</v>
      </c>
      <c r="D18" s="26" t="s">
        <v>95</v>
      </c>
      <c r="E18" s="26" t="s">
        <v>95</v>
      </c>
      <c r="F18" s="26" t="s">
        <v>95</v>
      </c>
      <c r="G18" s="26" t="s">
        <v>95</v>
      </c>
      <c r="H18" s="26" t="s">
        <v>95</v>
      </c>
      <c r="I18" s="26" t="s">
        <v>95</v>
      </c>
      <c r="J18" s="26" t="s">
        <v>37</v>
      </c>
      <c r="K18" s="26" t="s">
        <v>37</v>
      </c>
      <c r="L18" s="26" t="s">
        <v>95</v>
      </c>
      <c r="M18" s="26" t="s">
        <v>95</v>
      </c>
      <c r="N18" s="26" t="s">
        <v>95</v>
      </c>
      <c r="O18" s="26" t="s">
        <v>95</v>
      </c>
      <c r="P18" s="26" t="s">
        <v>95</v>
      </c>
      <c r="Q18" s="26" t="s">
        <v>95</v>
      </c>
      <c r="R18" s="26" t="s">
        <v>95</v>
      </c>
      <c r="S18" s="26" t="s">
        <v>37</v>
      </c>
      <c r="T18" s="37">
        <f>T43</f>
        <v>60.143649079999989</v>
      </c>
      <c r="U18" s="26" t="s">
        <v>95</v>
      </c>
      <c r="V18" s="26" t="s">
        <v>95</v>
      </c>
      <c r="W18" s="26" t="s">
        <v>95</v>
      </c>
      <c r="X18" s="26" t="s">
        <v>95</v>
      </c>
      <c r="Y18" s="26" t="s">
        <v>95</v>
      </c>
      <c r="Z18" s="26" t="s">
        <v>95</v>
      </c>
    </row>
    <row r="19" spans="1:27" ht="31.5" x14ac:dyDescent="0.25">
      <c r="A19" s="20" t="s">
        <v>44</v>
      </c>
      <c r="B19" s="21" t="s">
        <v>45</v>
      </c>
      <c r="C19" s="20" t="s">
        <v>76</v>
      </c>
      <c r="D19" s="26" t="s">
        <v>95</v>
      </c>
      <c r="E19" s="26" t="s">
        <v>95</v>
      </c>
      <c r="F19" s="26" t="s">
        <v>95</v>
      </c>
      <c r="G19" s="26" t="s">
        <v>95</v>
      </c>
      <c r="H19" s="26" t="s">
        <v>95</v>
      </c>
      <c r="I19" s="26" t="s">
        <v>95</v>
      </c>
      <c r="J19" s="26" t="s">
        <v>37</v>
      </c>
      <c r="K19" s="26" t="s">
        <v>37</v>
      </c>
      <c r="L19" s="26" t="s">
        <v>95</v>
      </c>
      <c r="M19" s="26" t="s">
        <v>95</v>
      </c>
      <c r="N19" s="26" t="s">
        <v>95</v>
      </c>
      <c r="O19" s="26" t="s">
        <v>95</v>
      </c>
      <c r="P19" s="26" t="s">
        <v>95</v>
      </c>
      <c r="Q19" s="26" t="s">
        <v>95</v>
      </c>
      <c r="R19" s="26" t="s">
        <v>95</v>
      </c>
      <c r="S19" s="26" t="s">
        <v>37</v>
      </c>
      <c r="T19" s="37">
        <f>T59</f>
        <v>0</v>
      </c>
      <c r="U19" s="26" t="s">
        <v>95</v>
      </c>
      <c r="V19" s="26" t="s">
        <v>95</v>
      </c>
      <c r="W19" s="26" t="s">
        <v>95</v>
      </c>
      <c r="X19" s="26" t="s">
        <v>95</v>
      </c>
      <c r="Y19" s="26" t="s">
        <v>95</v>
      </c>
      <c r="Z19" s="26" t="s">
        <v>95</v>
      </c>
    </row>
    <row r="20" spans="1:27" ht="15.75" x14ac:dyDescent="0.25">
      <c r="A20" s="20" t="s">
        <v>46</v>
      </c>
      <c r="B20" s="21" t="s">
        <v>47</v>
      </c>
      <c r="C20" s="20" t="s">
        <v>76</v>
      </c>
      <c r="D20" s="26" t="s">
        <v>95</v>
      </c>
      <c r="E20" s="26" t="s">
        <v>95</v>
      </c>
      <c r="F20" s="26" t="s">
        <v>95</v>
      </c>
      <c r="G20" s="26" t="s">
        <v>95</v>
      </c>
      <c r="H20" s="26" t="s">
        <v>95</v>
      </c>
      <c r="I20" s="26" t="s">
        <v>95</v>
      </c>
      <c r="J20" s="26" t="s">
        <v>37</v>
      </c>
      <c r="K20" s="26" t="s">
        <v>37</v>
      </c>
      <c r="L20" s="26" t="s">
        <v>95</v>
      </c>
      <c r="M20" s="26" t="s">
        <v>95</v>
      </c>
      <c r="N20" s="26" t="s">
        <v>95</v>
      </c>
      <c r="O20" s="26" t="s">
        <v>95</v>
      </c>
      <c r="P20" s="26" t="s">
        <v>95</v>
      </c>
      <c r="Q20" s="26" t="s">
        <v>95</v>
      </c>
      <c r="R20" s="26" t="s">
        <v>95</v>
      </c>
      <c r="S20" s="26" t="s">
        <v>37</v>
      </c>
      <c r="T20" s="37">
        <f>T60</f>
        <v>173.59031271999999</v>
      </c>
      <c r="U20" s="26" t="s">
        <v>95</v>
      </c>
      <c r="V20" s="26" t="s">
        <v>95</v>
      </c>
      <c r="W20" s="26" t="s">
        <v>95</v>
      </c>
      <c r="X20" s="26" t="s">
        <v>95</v>
      </c>
      <c r="Y20" s="26" t="s">
        <v>95</v>
      </c>
      <c r="Z20" s="26" t="s">
        <v>95</v>
      </c>
    </row>
    <row r="21" spans="1:27" ht="15.75" x14ac:dyDescent="0.25">
      <c r="A21" s="19" t="s">
        <v>48</v>
      </c>
      <c r="B21" s="22" t="s">
        <v>77</v>
      </c>
      <c r="C21" s="19" t="s">
        <v>76</v>
      </c>
      <c r="D21" s="26" t="s">
        <v>95</v>
      </c>
      <c r="E21" s="26" t="s">
        <v>95</v>
      </c>
      <c r="F21" s="26" t="s">
        <v>95</v>
      </c>
      <c r="G21" s="26" t="s">
        <v>95</v>
      </c>
      <c r="H21" s="26" t="s">
        <v>95</v>
      </c>
      <c r="I21" s="26" t="s">
        <v>95</v>
      </c>
      <c r="J21" s="26" t="s">
        <v>37</v>
      </c>
      <c r="K21" s="26" t="s">
        <v>37</v>
      </c>
      <c r="L21" s="26" t="s">
        <v>95</v>
      </c>
      <c r="M21" s="26" t="s">
        <v>95</v>
      </c>
      <c r="N21" s="26" t="s">
        <v>95</v>
      </c>
      <c r="O21" s="26" t="s">
        <v>95</v>
      </c>
      <c r="P21" s="26" t="s">
        <v>95</v>
      </c>
      <c r="Q21" s="26" t="s">
        <v>95</v>
      </c>
      <c r="R21" s="26" t="s">
        <v>95</v>
      </c>
      <c r="S21" s="26" t="s">
        <v>37</v>
      </c>
      <c r="T21" s="31">
        <f>T15</f>
        <v>248.77174906999997</v>
      </c>
      <c r="U21" s="26" t="s">
        <v>95</v>
      </c>
      <c r="V21" s="26" t="s">
        <v>95</v>
      </c>
      <c r="W21" s="26" t="s">
        <v>95</v>
      </c>
      <c r="X21" s="26" t="s">
        <v>95</v>
      </c>
      <c r="Y21" s="26" t="s">
        <v>95</v>
      </c>
      <c r="Z21" s="26" t="s">
        <v>95</v>
      </c>
    </row>
    <row r="22" spans="1:27" ht="15.75" x14ac:dyDescent="0.25">
      <c r="A22" s="23" t="s">
        <v>49</v>
      </c>
      <c r="B22" s="24" t="s">
        <v>39</v>
      </c>
      <c r="C22" s="23" t="s">
        <v>76</v>
      </c>
      <c r="D22" s="26" t="s">
        <v>95</v>
      </c>
      <c r="E22" s="26" t="s">
        <v>95</v>
      </c>
      <c r="F22" s="26" t="s">
        <v>95</v>
      </c>
      <c r="G22" s="26" t="s">
        <v>95</v>
      </c>
      <c r="H22" s="26" t="s">
        <v>95</v>
      </c>
      <c r="I22" s="26" t="s">
        <v>95</v>
      </c>
      <c r="J22" s="26" t="s">
        <v>37</v>
      </c>
      <c r="K22" s="26" t="s">
        <v>37</v>
      </c>
      <c r="L22" s="26" t="s">
        <v>95</v>
      </c>
      <c r="M22" s="26" t="s">
        <v>95</v>
      </c>
      <c r="N22" s="26" t="s">
        <v>95</v>
      </c>
      <c r="O22" s="26" t="s">
        <v>95</v>
      </c>
      <c r="P22" s="26" t="s">
        <v>95</v>
      </c>
      <c r="Q22" s="26" t="s">
        <v>95</v>
      </c>
      <c r="R22" s="26" t="s">
        <v>95</v>
      </c>
      <c r="S22" s="26" t="s">
        <v>37</v>
      </c>
      <c r="T22" s="38">
        <f>T23</f>
        <v>15.037787269999999</v>
      </c>
      <c r="U22" s="26" t="s">
        <v>95</v>
      </c>
      <c r="V22" s="26" t="s">
        <v>95</v>
      </c>
      <c r="W22" s="26" t="s">
        <v>95</v>
      </c>
      <c r="X22" s="26" t="s">
        <v>95</v>
      </c>
      <c r="Y22" s="26" t="s">
        <v>95</v>
      </c>
      <c r="Z22" s="26" t="s">
        <v>95</v>
      </c>
    </row>
    <row r="23" spans="1:27" ht="15.75" x14ac:dyDescent="0.25">
      <c r="A23" s="20" t="s">
        <v>50</v>
      </c>
      <c r="B23" s="21" t="s">
        <v>51</v>
      </c>
      <c r="C23" s="20" t="s">
        <v>76</v>
      </c>
      <c r="D23" s="26" t="s">
        <v>95</v>
      </c>
      <c r="E23" s="26" t="s">
        <v>95</v>
      </c>
      <c r="F23" s="26" t="s">
        <v>95</v>
      </c>
      <c r="G23" s="26" t="s">
        <v>95</v>
      </c>
      <c r="H23" s="26" t="s">
        <v>95</v>
      </c>
      <c r="I23" s="26" t="s">
        <v>95</v>
      </c>
      <c r="J23" s="26" t="s">
        <v>37</v>
      </c>
      <c r="K23" s="26" t="s">
        <v>37</v>
      </c>
      <c r="L23" s="26" t="s">
        <v>95</v>
      </c>
      <c r="M23" s="26" t="s">
        <v>95</v>
      </c>
      <c r="N23" s="26" t="s">
        <v>95</v>
      </c>
      <c r="O23" s="26" t="s">
        <v>95</v>
      </c>
      <c r="P23" s="26" t="s">
        <v>95</v>
      </c>
      <c r="Q23" s="26" t="s">
        <v>95</v>
      </c>
      <c r="R23" s="26" t="s">
        <v>95</v>
      </c>
      <c r="S23" s="26" t="s">
        <v>37</v>
      </c>
      <c r="T23" s="37">
        <f>T24+T25</f>
        <v>15.037787269999999</v>
      </c>
      <c r="U23" s="26" t="s">
        <v>95</v>
      </c>
      <c r="V23" s="26" t="s">
        <v>95</v>
      </c>
      <c r="W23" s="26" t="s">
        <v>95</v>
      </c>
      <c r="X23" s="26" t="s">
        <v>95</v>
      </c>
      <c r="Y23" s="26" t="s">
        <v>95</v>
      </c>
      <c r="Z23" s="26" t="s">
        <v>95</v>
      </c>
    </row>
    <row r="24" spans="1:27" ht="31.5" x14ac:dyDescent="0.25">
      <c r="A24" s="20" t="s">
        <v>52</v>
      </c>
      <c r="B24" s="21" t="s">
        <v>53</v>
      </c>
      <c r="C24" s="20" t="s">
        <v>76</v>
      </c>
      <c r="D24" s="26" t="s">
        <v>95</v>
      </c>
      <c r="E24" s="26" t="s">
        <v>95</v>
      </c>
      <c r="F24" s="26" t="s">
        <v>95</v>
      </c>
      <c r="G24" s="26" t="s">
        <v>95</v>
      </c>
      <c r="H24" s="26" t="s">
        <v>95</v>
      </c>
      <c r="I24" s="26" t="s">
        <v>95</v>
      </c>
      <c r="J24" s="26" t="s">
        <v>37</v>
      </c>
      <c r="K24" s="26" t="s">
        <v>37</v>
      </c>
      <c r="L24" s="26" t="s">
        <v>95</v>
      </c>
      <c r="M24" s="26" t="s">
        <v>95</v>
      </c>
      <c r="N24" s="26" t="s">
        <v>95</v>
      </c>
      <c r="O24" s="26" t="s">
        <v>95</v>
      </c>
      <c r="P24" s="26" t="s">
        <v>95</v>
      </c>
      <c r="Q24" s="26" t="s">
        <v>95</v>
      </c>
      <c r="R24" s="26" t="s">
        <v>95</v>
      </c>
      <c r="S24" s="26" t="s">
        <v>37</v>
      </c>
      <c r="T24" s="37">
        <v>0</v>
      </c>
      <c r="U24" s="26" t="s">
        <v>95</v>
      </c>
      <c r="V24" s="26" t="s">
        <v>95</v>
      </c>
      <c r="W24" s="26" t="s">
        <v>95</v>
      </c>
      <c r="X24" s="26" t="s">
        <v>95</v>
      </c>
      <c r="Y24" s="26" t="s">
        <v>95</v>
      </c>
      <c r="Z24" s="26" t="s">
        <v>95</v>
      </c>
    </row>
    <row r="25" spans="1:27" ht="15.75" x14ac:dyDescent="0.25">
      <c r="A25" s="20" t="s">
        <v>54</v>
      </c>
      <c r="B25" s="21" t="s">
        <v>55</v>
      </c>
      <c r="C25" s="20" t="s">
        <v>76</v>
      </c>
      <c r="D25" s="26" t="s">
        <v>95</v>
      </c>
      <c r="E25" s="26" t="s">
        <v>95</v>
      </c>
      <c r="F25" s="26" t="s">
        <v>95</v>
      </c>
      <c r="G25" s="26" t="s">
        <v>95</v>
      </c>
      <c r="H25" s="26" t="s">
        <v>95</v>
      </c>
      <c r="I25" s="26" t="s">
        <v>95</v>
      </c>
      <c r="J25" s="26" t="s">
        <v>37</v>
      </c>
      <c r="K25" s="26" t="s">
        <v>37</v>
      </c>
      <c r="L25" s="26" t="s">
        <v>95</v>
      </c>
      <c r="M25" s="26" t="s">
        <v>95</v>
      </c>
      <c r="N25" s="26" t="s">
        <v>95</v>
      </c>
      <c r="O25" s="26" t="s">
        <v>95</v>
      </c>
      <c r="P25" s="26" t="s">
        <v>95</v>
      </c>
      <c r="Q25" s="26" t="s">
        <v>95</v>
      </c>
      <c r="R25" s="26" t="s">
        <v>95</v>
      </c>
      <c r="S25" s="26" t="s">
        <v>37</v>
      </c>
      <c r="T25" s="37">
        <f>SUM(T26:T39)</f>
        <v>15.037787269999999</v>
      </c>
      <c r="U25" s="26" t="s">
        <v>95</v>
      </c>
      <c r="V25" s="26" t="s">
        <v>95</v>
      </c>
      <c r="W25" s="26" t="s">
        <v>95</v>
      </c>
      <c r="X25" s="26" t="s">
        <v>95</v>
      </c>
      <c r="Y25" s="26" t="s">
        <v>95</v>
      </c>
      <c r="Z25" s="26" t="s">
        <v>95</v>
      </c>
      <c r="AA25" s="27"/>
    </row>
    <row r="26" spans="1:27" ht="78.75" x14ac:dyDescent="0.25">
      <c r="A26" s="20" t="s">
        <v>78</v>
      </c>
      <c r="B26" s="21" t="s">
        <v>109</v>
      </c>
      <c r="C26" s="20" t="s">
        <v>104</v>
      </c>
      <c r="D26" s="26" t="s">
        <v>95</v>
      </c>
      <c r="E26" s="26" t="s">
        <v>95</v>
      </c>
      <c r="F26" s="26" t="s">
        <v>95</v>
      </c>
      <c r="G26" s="26" t="s">
        <v>95</v>
      </c>
      <c r="H26" s="26" t="s">
        <v>67</v>
      </c>
      <c r="I26" s="26" t="s">
        <v>95</v>
      </c>
      <c r="J26" s="26" t="s">
        <v>37</v>
      </c>
      <c r="K26" s="26" t="s">
        <v>37</v>
      </c>
      <c r="L26" s="35" t="s">
        <v>142</v>
      </c>
      <c r="M26" s="26" t="s">
        <v>95</v>
      </c>
      <c r="N26" s="26" t="s">
        <v>95</v>
      </c>
      <c r="O26" s="26" t="s">
        <v>95</v>
      </c>
      <c r="P26" s="26" t="s">
        <v>95</v>
      </c>
      <c r="Q26" s="26" t="s">
        <v>95</v>
      </c>
      <c r="R26" s="26" t="s">
        <v>95</v>
      </c>
      <c r="S26" s="26" t="s">
        <v>37</v>
      </c>
      <c r="T26" s="37">
        <v>0.48857751999999999</v>
      </c>
      <c r="U26" s="40" t="s">
        <v>130</v>
      </c>
      <c r="V26" s="26" t="s">
        <v>95</v>
      </c>
      <c r="W26" s="26" t="s">
        <v>95</v>
      </c>
      <c r="X26" s="26" t="s">
        <v>95</v>
      </c>
      <c r="Y26" s="26" t="s">
        <v>95</v>
      </c>
      <c r="Z26" s="26" t="s">
        <v>95</v>
      </c>
    </row>
    <row r="27" spans="1:27" ht="78.75" x14ac:dyDescent="0.25">
      <c r="A27" s="20" t="s">
        <v>79</v>
      </c>
      <c r="B27" s="21" t="s">
        <v>146</v>
      </c>
      <c r="C27" s="20" t="s">
        <v>110</v>
      </c>
      <c r="D27" s="26" t="s">
        <v>95</v>
      </c>
      <c r="E27" s="26" t="s">
        <v>95</v>
      </c>
      <c r="F27" s="26" t="s">
        <v>95</v>
      </c>
      <c r="G27" s="26" t="s">
        <v>95</v>
      </c>
      <c r="H27" s="26" t="s">
        <v>67</v>
      </c>
      <c r="I27" s="26" t="s">
        <v>95</v>
      </c>
      <c r="J27" s="26" t="s">
        <v>37</v>
      </c>
      <c r="K27" s="26" t="s">
        <v>37</v>
      </c>
      <c r="L27" s="35" t="s">
        <v>142</v>
      </c>
      <c r="M27" s="26" t="s">
        <v>95</v>
      </c>
      <c r="N27" s="26" t="s">
        <v>95</v>
      </c>
      <c r="O27" s="26" t="s">
        <v>95</v>
      </c>
      <c r="P27" s="26" t="s">
        <v>95</v>
      </c>
      <c r="Q27" s="26" t="s">
        <v>95</v>
      </c>
      <c r="R27" s="26" t="s">
        <v>95</v>
      </c>
      <c r="S27" s="26" t="s">
        <v>37</v>
      </c>
      <c r="T27" s="37">
        <v>2.1519409500000002</v>
      </c>
      <c r="U27" s="40" t="s">
        <v>131</v>
      </c>
      <c r="V27" s="26" t="s">
        <v>95</v>
      </c>
      <c r="W27" s="26" t="s">
        <v>95</v>
      </c>
      <c r="X27" s="26" t="s">
        <v>95</v>
      </c>
      <c r="Y27" s="26" t="s">
        <v>95</v>
      </c>
      <c r="Z27" s="26" t="s">
        <v>95</v>
      </c>
    </row>
    <row r="28" spans="1:27" ht="78.75" x14ac:dyDescent="0.25">
      <c r="A28" s="20" t="s">
        <v>80</v>
      </c>
      <c r="B28" s="21" t="s">
        <v>111</v>
      </c>
      <c r="C28" s="20" t="s">
        <v>112</v>
      </c>
      <c r="D28" s="26" t="s">
        <v>95</v>
      </c>
      <c r="E28" s="26" t="s">
        <v>95</v>
      </c>
      <c r="F28" s="26" t="s">
        <v>95</v>
      </c>
      <c r="G28" s="26" t="s">
        <v>95</v>
      </c>
      <c r="H28" s="26" t="s">
        <v>67</v>
      </c>
      <c r="I28" s="26" t="s">
        <v>95</v>
      </c>
      <c r="J28" s="26" t="s">
        <v>37</v>
      </c>
      <c r="K28" s="26" t="s">
        <v>37</v>
      </c>
      <c r="L28" s="35" t="s">
        <v>142</v>
      </c>
      <c r="M28" s="26" t="s">
        <v>95</v>
      </c>
      <c r="N28" s="26" t="s">
        <v>95</v>
      </c>
      <c r="O28" s="26" t="s">
        <v>95</v>
      </c>
      <c r="P28" s="26" t="s">
        <v>95</v>
      </c>
      <c r="Q28" s="26" t="s">
        <v>95</v>
      </c>
      <c r="R28" s="26" t="s">
        <v>95</v>
      </c>
      <c r="S28" s="26" t="s">
        <v>37</v>
      </c>
      <c r="T28" s="37">
        <v>0.95794942000000005</v>
      </c>
      <c r="U28" s="40" t="s">
        <v>132</v>
      </c>
      <c r="V28" s="26" t="s">
        <v>95</v>
      </c>
      <c r="W28" s="26" t="s">
        <v>95</v>
      </c>
      <c r="X28" s="26" t="s">
        <v>95</v>
      </c>
      <c r="Y28" s="26" t="s">
        <v>95</v>
      </c>
      <c r="Z28" s="26" t="s">
        <v>95</v>
      </c>
    </row>
    <row r="29" spans="1:27" ht="78.75" x14ac:dyDescent="0.25">
      <c r="A29" s="20" t="s">
        <v>81</v>
      </c>
      <c r="B29" s="21" t="s">
        <v>147</v>
      </c>
      <c r="C29" s="20" t="s">
        <v>113</v>
      </c>
      <c r="D29" s="26" t="s">
        <v>95</v>
      </c>
      <c r="E29" s="26" t="s">
        <v>95</v>
      </c>
      <c r="F29" s="26" t="s">
        <v>95</v>
      </c>
      <c r="G29" s="26" t="s">
        <v>95</v>
      </c>
      <c r="H29" s="26" t="s">
        <v>67</v>
      </c>
      <c r="I29" s="26" t="s">
        <v>95</v>
      </c>
      <c r="J29" s="26" t="s">
        <v>37</v>
      </c>
      <c r="K29" s="26" t="s">
        <v>37</v>
      </c>
      <c r="L29" s="35" t="s">
        <v>142</v>
      </c>
      <c r="M29" s="26" t="s">
        <v>95</v>
      </c>
      <c r="N29" s="26" t="s">
        <v>95</v>
      </c>
      <c r="O29" s="26" t="s">
        <v>95</v>
      </c>
      <c r="P29" s="26" t="s">
        <v>95</v>
      </c>
      <c r="Q29" s="26" t="s">
        <v>95</v>
      </c>
      <c r="R29" s="26" t="s">
        <v>95</v>
      </c>
      <c r="S29" s="26" t="s">
        <v>37</v>
      </c>
      <c r="T29" s="37">
        <v>2.64076427</v>
      </c>
      <c r="U29" s="40" t="s">
        <v>133</v>
      </c>
      <c r="V29" s="26" t="s">
        <v>95</v>
      </c>
      <c r="W29" s="26" t="s">
        <v>95</v>
      </c>
      <c r="X29" s="26" t="s">
        <v>95</v>
      </c>
      <c r="Y29" s="26" t="s">
        <v>95</v>
      </c>
      <c r="Z29" s="26" t="s">
        <v>95</v>
      </c>
    </row>
    <row r="30" spans="1:27" ht="110.25" customHeight="1" x14ac:dyDescent="0.25">
      <c r="A30" s="20" t="s">
        <v>82</v>
      </c>
      <c r="B30" s="21" t="s">
        <v>114</v>
      </c>
      <c r="C30" s="20" t="s">
        <v>115</v>
      </c>
      <c r="D30" s="26" t="s">
        <v>95</v>
      </c>
      <c r="E30" s="26" t="s">
        <v>95</v>
      </c>
      <c r="F30" s="26" t="s">
        <v>95</v>
      </c>
      <c r="G30" s="26" t="s">
        <v>95</v>
      </c>
      <c r="H30" s="26" t="s">
        <v>67</v>
      </c>
      <c r="I30" s="26" t="s">
        <v>95</v>
      </c>
      <c r="J30" s="26" t="s">
        <v>37</v>
      </c>
      <c r="K30" s="26" t="s">
        <v>37</v>
      </c>
      <c r="L30" s="35" t="s">
        <v>142</v>
      </c>
      <c r="M30" s="26" t="s">
        <v>95</v>
      </c>
      <c r="N30" s="26" t="s">
        <v>95</v>
      </c>
      <c r="O30" s="26" t="s">
        <v>95</v>
      </c>
      <c r="P30" s="26" t="s">
        <v>95</v>
      </c>
      <c r="Q30" s="26" t="s">
        <v>95</v>
      </c>
      <c r="R30" s="26" t="s">
        <v>95</v>
      </c>
      <c r="S30" s="26" t="s">
        <v>37</v>
      </c>
      <c r="T30" s="37">
        <v>0.84547556000000001</v>
      </c>
      <c r="U30" s="40" t="s">
        <v>134</v>
      </c>
      <c r="V30" s="26" t="s">
        <v>95</v>
      </c>
      <c r="W30" s="26" t="s">
        <v>95</v>
      </c>
      <c r="X30" s="26" t="s">
        <v>95</v>
      </c>
      <c r="Y30" s="26" t="s">
        <v>95</v>
      </c>
      <c r="Z30" s="26" t="s">
        <v>95</v>
      </c>
    </row>
    <row r="31" spans="1:27" ht="78.75" x14ac:dyDescent="0.25">
      <c r="A31" s="20" t="s">
        <v>83</v>
      </c>
      <c r="B31" s="21" t="s">
        <v>116</v>
      </c>
      <c r="C31" s="20" t="s">
        <v>117</v>
      </c>
      <c r="D31" s="26" t="s">
        <v>95</v>
      </c>
      <c r="E31" s="26" t="s">
        <v>95</v>
      </c>
      <c r="F31" s="26" t="s">
        <v>95</v>
      </c>
      <c r="G31" s="26" t="s">
        <v>95</v>
      </c>
      <c r="H31" s="26" t="s">
        <v>67</v>
      </c>
      <c r="I31" s="26" t="s">
        <v>95</v>
      </c>
      <c r="J31" s="26" t="s">
        <v>37</v>
      </c>
      <c r="K31" s="26" t="s">
        <v>37</v>
      </c>
      <c r="L31" s="35" t="s">
        <v>142</v>
      </c>
      <c r="M31" s="26" t="s">
        <v>95</v>
      </c>
      <c r="N31" s="26" t="s">
        <v>95</v>
      </c>
      <c r="O31" s="26" t="s">
        <v>95</v>
      </c>
      <c r="P31" s="26" t="s">
        <v>95</v>
      </c>
      <c r="Q31" s="26" t="s">
        <v>95</v>
      </c>
      <c r="R31" s="26" t="s">
        <v>95</v>
      </c>
      <c r="S31" s="26" t="s">
        <v>37</v>
      </c>
      <c r="T31" s="37">
        <v>0.86367155000000007</v>
      </c>
      <c r="U31" s="40" t="s">
        <v>135</v>
      </c>
      <c r="V31" s="26" t="s">
        <v>95</v>
      </c>
      <c r="W31" s="26" t="s">
        <v>95</v>
      </c>
      <c r="X31" s="26" t="s">
        <v>95</v>
      </c>
      <c r="Y31" s="26" t="s">
        <v>95</v>
      </c>
      <c r="Z31" s="26" t="s">
        <v>95</v>
      </c>
    </row>
    <row r="32" spans="1:27" ht="78.75" x14ac:dyDescent="0.25">
      <c r="A32" s="20" t="s">
        <v>84</v>
      </c>
      <c r="B32" s="21" t="s">
        <v>148</v>
      </c>
      <c r="C32" s="20" t="s">
        <v>118</v>
      </c>
      <c r="D32" s="26" t="s">
        <v>95</v>
      </c>
      <c r="E32" s="26" t="s">
        <v>95</v>
      </c>
      <c r="F32" s="26" t="s">
        <v>95</v>
      </c>
      <c r="G32" s="26" t="s">
        <v>95</v>
      </c>
      <c r="H32" s="26" t="s">
        <v>67</v>
      </c>
      <c r="I32" s="26" t="s">
        <v>95</v>
      </c>
      <c r="J32" s="26" t="s">
        <v>37</v>
      </c>
      <c r="K32" s="26" t="s">
        <v>37</v>
      </c>
      <c r="L32" s="35" t="s">
        <v>142</v>
      </c>
      <c r="M32" s="26" t="s">
        <v>95</v>
      </c>
      <c r="N32" s="26" t="s">
        <v>95</v>
      </c>
      <c r="O32" s="26" t="s">
        <v>95</v>
      </c>
      <c r="P32" s="26" t="s">
        <v>95</v>
      </c>
      <c r="Q32" s="26" t="s">
        <v>95</v>
      </c>
      <c r="R32" s="26" t="s">
        <v>95</v>
      </c>
      <c r="S32" s="26" t="s">
        <v>37</v>
      </c>
      <c r="T32" s="37">
        <v>1.0575037700000001</v>
      </c>
      <c r="U32" s="40" t="s">
        <v>136</v>
      </c>
      <c r="V32" s="26" t="s">
        <v>95</v>
      </c>
      <c r="W32" s="26" t="s">
        <v>95</v>
      </c>
      <c r="X32" s="26" t="s">
        <v>95</v>
      </c>
      <c r="Y32" s="26" t="s">
        <v>95</v>
      </c>
      <c r="Z32" s="26" t="s">
        <v>95</v>
      </c>
    </row>
    <row r="33" spans="1:26" ht="78.75" x14ac:dyDescent="0.25">
      <c r="A33" s="20" t="s">
        <v>85</v>
      </c>
      <c r="B33" s="21" t="s">
        <v>149</v>
      </c>
      <c r="C33" s="20" t="s">
        <v>119</v>
      </c>
      <c r="D33" s="26" t="s">
        <v>95</v>
      </c>
      <c r="E33" s="26" t="s">
        <v>95</v>
      </c>
      <c r="F33" s="26" t="s">
        <v>95</v>
      </c>
      <c r="G33" s="26" t="s">
        <v>95</v>
      </c>
      <c r="H33" s="26" t="s">
        <v>67</v>
      </c>
      <c r="I33" s="26" t="s">
        <v>95</v>
      </c>
      <c r="J33" s="26" t="s">
        <v>37</v>
      </c>
      <c r="K33" s="26" t="s">
        <v>37</v>
      </c>
      <c r="L33" s="35" t="s">
        <v>142</v>
      </c>
      <c r="M33" s="26" t="s">
        <v>95</v>
      </c>
      <c r="N33" s="26" t="s">
        <v>95</v>
      </c>
      <c r="O33" s="26" t="s">
        <v>95</v>
      </c>
      <c r="P33" s="26" t="s">
        <v>95</v>
      </c>
      <c r="Q33" s="26" t="s">
        <v>95</v>
      </c>
      <c r="R33" s="26" t="s">
        <v>95</v>
      </c>
      <c r="S33" s="26" t="s">
        <v>37</v>
      </c>
      <c r="T33" s="37">
        <v>1.17398622</v>
      </c>
      <c r="U33" s="40" t="s">
        <v>137</v>
      </c>
      <c r="V33" s="26" t="s">
        <v>95</v>
      </c>
      <c r="W33" s="26" t="s">
        <v>95</v>
      </c>
      <c r="X33" s="26" t="s">
        <v>95</v>
      </c>
      <c r="Y33" s="26" t="s">
        <v>95</v>
      </c>
      <c r="Z33" s="26" t="s">
        <v>95</v>
      </c>
    </row>
    <row r="34" spans="1:26" ht="90" x14ac:dyDescent="0.25">
      <c r="A34" s="20" t="s">
        <v>86</v>
      </c>
      <c r="B34" s="21" t="s">
        <v>120</v>
      </c>
      <c r="C34" s="20" t="s">
        <v>121</v>
      </c>
      <c r="D34" s="26" t="s">
        <v>95</v>
      </c>
      <c r="E34" s="26" t="s">
        <v>95</v>
      </c>
      <c r="F34" s="26" t="s">
        <v>95</v>
      </c>
      <c r="G34" s="26" t="s">
        <v>95</v>
      </c>
      <c r="H34" s="26" t="s">
        <v>67</v>
      </c>
      <c r="I34" s="26" t="s">
        <v>95</v>
      </c>
      <c r="J34" s="26" t="s">
        <v>37</v>
      </c>
      <c r="K34" s="26" t="s">
        <v>37</v>
      </c>
      <c r="L34" s="35" t="s">
        <v>142</v>
      </c>
      <c r="M34" s="26" t="s">
        <v>95</v>
      </c>
      <c r="N34" s="26" t="s">
        <v>95</v>
      </c>
      <c r="O34" s="26" t="s">
        <v>95</v>
      </c>
      <c r="P34" s="26" t="s">
        <v>95</v>
      </c>
      <c r="Q34" s="26" t="s">
        <v>95</v>
      </c>
      <c r="R34" s="26" t="s">
        <v>95</v>
      </c>
      <c r="S34" s="26" t="s">
        <v>37</v>
      </c>
      <c r="T34" s="37">
        <v>2.8724309099999998</v>
      </c>
      <c r="U34" s="40" t="s">
        <v>176</v>
      </c>
      <c r="V34" s="26" t="s">
        <v>95</v>
      </c>
      <c r="W34" s="26" t="s">
        <v>95</v>
      </c>
      <c r="X34" s="26" t="s">
        <v>95</v>
      </c>
      <c r="Y34" s="26" t="s">
        <v>95</v>
      </c>
      <c r="Z34" s="26" t="s">
        <v>95</v>
      </c>
    </row>
    <row r="35" spans="1:26" ht="78.75" x14ac:dyDescent="0.25">
      <c r="A35" s="20" t="s">
        <v>87</v>
      </c>
      <c r="B35" s="33" t="s">
        <v>150</v>
      </c>
      <c r="C35" s="34" t="s">
        <v>151</v>
      </c>
      <c r="D35" s="26" t="s">
        <v>95</v>
      </c>
      <c r="E35" s="26" t="s">
        <v>95</v>
      </c>
      <c r="F35" s="26" t="s">
        <v>95</v>
      </c>
      <c r="G35" s="26" t="s">
        <v>95</v>
      </c>
      <c r="H35" s="26" t="s">
        <v>67</v>
      </c>
      <c r="I35" s="26" t="s">
        <v>95</v>
      </c>
      <c r="J35" s="26" t="s">
        <v>37</v>
      </c>
      <c r="K35" s="26" t="s">
        <v>37</v>
      </c>
      <c r="L35" s="35" t="s">
        <v>142</v>
      </c>
      <c r="M35" s="26" t="s">
        <v>95</v>
      </c>
      <c r="N35" s="26" t="s">
        <v>95</v>
      </c>
      <c r="O35" s="26" t="s">
        <v>95</v>
      </c>
      <c r="P35" s="26" t="s">
        <v>95</v>
      </c>
      <c r="Q35" s="26" t="s">
        <v>95</v>
      </c>
      <c r="R35" s="26" t="s">
        <v>95</v>
      </c>
      <c r="S35" s="26" t="s">
        <v>37</v>
      </c>
      <c r="T35" s="37">
        <v>0.23599782</v>
      </c>
      <c r="U35" s="40" t="s">
        <v>177</v>
      </c>
      <c r="V35" s="26" t="s">
        <v>95</v>
      </c>
      <c r="W35" s="26" t="s">
        <v>95</v>
      </c>
      <c r="X35" s="26" t="s">
        <v>95</v>
      </c>
      <c r="Y35" s="26" t="s">
        <v>95</v>
      </c>
      <c r="Z35" s="26" t="s">
        <v>95</v>
      </c>
    </row>
    <row r="36" spans="1:26" ht="78.75" x14ac:dyDescent="0.25">
      <c r="A36" s="20" t="s">
        <v>152</v>
      </c>
      <c r="B36" s="33" t="s">
        <v>153</v>
      </c>
      <c r="C36" s="34" t="s">
        <v>154</v>
      </c>
      <c r="D36" s="26" t="s">
        <v>95</v>
      </c>
      <c r="E36" s="26" t="s">
        <v>95</v>
      </c>
      <c r="F36" s="26" t="s">
        <v>95</v>
      </c>
      <c r="G36" s="26" t="s">
        <v>95</v>
      </c>
      <c r="H36" s="26" t="s">
        <v>67</v>
      </c>
      <c r="I36" s="26" t="s">
        <v>95</v>
      </c>
      <c r="J36" s="26" t="s">
        <v>37</v>
      </c>
      <c r="K36" s="26" t="s">
        <v>37</v>
      </c>
      <c r="L36" s="35" t="s">
        <v>142</v>
      </c>
      <c r="M36" s="26" t="s">
        <v>95</v>
      </c>
      <c r="N36" s="26" t="s">
        <v>95</v>
      </c>
      <c r="O36" s="26" t="s">
        <v>95</v>
      </c>
      <c r="P36" s="26" t="s">
        <v>95</v>
      </c>
      <c r="Q36" s="26" t="s">
        <v>95</v>
      </c>
      <c r="R36" s="26" t="s">
        <v>95</v>
      </c>
      <c r="S36" s="26" t="s">
        <v>37</v>
      </c>
      <c r="T36" s="37">
        <v>0.13809611000000002</v>
      </c>
      <c r="U36" s="40" t="s">
        <v>178</v>
      </c>
      <c r="V36" s="26" t="s">
        <v>95</v>
      </c>
      <c r="W36" s="26" t="s">
        <v>95</v>
      </c>
      <c r="X36" s="26" t="s">
        <v>95</v>
      </c>
      <c r="Y36" s="26" t="s">
        <v>95</v>
      </c>
      <c r="Z36" s="26" t="s">
        <v>95</v>
      </c>
    </row>
    <row r="37" spans="1:26" ht="78.75" x14ac:dyDescent="0.25">
      <c r="A37" s="20" t="s">
        <v>155</v>
      </c>
      <c r="B37" s="33" t="s">
        <v>156</v>
      </c>
      <c r="C37" s="34" t="s">
        <v>157</v>
      </c>
      <c r="D37" s="26" t="s">
        <v>95</v>
      </c>
      <c r="E37" s="26" t="s">
        <v>95</v>
      </c>
      <c r="F37" s="26" t="s">
        <v>95</v>
      </c>
      <c r="G37" s="26" t="s">
        <v>95</v>
      </c>
      <c r="H37" s="26" t="s">
        <v>67</v>
      </c>
      <c r="I37" s="26" t="s">
        <v>95</v>
      </c>
      <c r="J37" s="26" t="s">
        <v>37</v>
      </c>
      <c r="K37" s="26" t="s">
        <v>37</v>
      </c>
      <c r="L37" s="35" t="s">
        <v>142</v>
      </c>
      <c r="M37" s="26" t="s">
        <v>95</v>
      </c>
      <c r="N37" s="26" t="s">
        <v>95</v>
      </c>
      <c r="O37" s="26" t="s">
        <v>95</v>
      </c>
      <c r="P37" s="26" t="s">
        <v>95</v>
      </c>
      <c r="Q37" s="26" t="s">
        <v>95</v>
      </c>
      <c r="R37" s="26" t="s">
        <v>95</v>
      </c>
      <c r="S37" s="26" t="s">
        <v>37</v>
      </c>
      <c r="T37" s="37">
        <v>0.63274225000000006</v>
      </c>
      <c r="U37" s="40" t="s">
        <v>179</v>
      </c>
      <c r="V37" s="26" t="s">
        <v>95</v>
      </c>
      <c r="W37" s="26" t="s">
        <v>95</v>
      </c>
      <c r="X37" s="26" t="s">
        <v>95</v>
      </c>
      <c r="Y37" s="26" t="s">
        <v>95</v>
      </c>
      <c r="Z37" s="26" t="s">
        <v>95</v>
      </c>
    </row>
    <row r="38" spans="1:26" ht="78.75" x14ac:dyDescent="0.25">
      <c r="A38" s="20" t="s">
        <v>158</v>
      </c>
      <c r="B38" s="33" t="s">
        <v>159</v>
      </c>
      <c r="C38" s="34" t="s">
        <v>160</v>
      </c>
      <c r="D38" s="26" t="s">
        <v>95</v>
      </c>
      <c r="E38" s="26" t="s">
        <v>95</v>
      </c>
      <c r="F38" s="26" t="s">
        <v>95</v>
      </c>
      <c r="G38" s="26" t="s">
        <v>95</v>
      </c>
      <c r="H38" s="26" t="s">
        <v>67</v>
      </c>
      <c r="I38" s="26" t="s">
        <v>95</v>
      </c>
      <c r="J38" s="26" t="s">
        <v>37</v>
      </c>
      <c r="K38" s="26" t="s">
        <v>37</v>
      </c>
      <c r="L38" s="35" t="s">
        <v>142</v>
      </c>
      <c r="M38" s="26" t="s">
        <v>95</v>
      </c>
      <c r="N38" s="26" t="s">
        <v>95</v>
      </c>
      <c r="O38" s="26" t="s">
        <v>95</v>
      </c>
      <c r="P38" s="26" t="s">
        <v>95</v>
      </c>
      <c r="Q38" s="26" t="s">
        <v>95</v>
      </c>
      <c r="R38" s="26" t="s">
        <v>95</v>
      </c>
      <c r="S38" s="26" t="s">
        <v>37</v>
      </c>
      <c r="T38" s="37">
        <v>0.70063491999999994</v>
      </c>
      <c r="U38" s="40" t="s">
        <v>180</v>
      </c>
      <c r="V38" s="26" t="s">
        <v>95</v>
      </c>
      <c r="W38" s="26" t="s">
        <v>95</v>
      </c>
      <c r="X38" s="26" t="s">
        <v>95</v>
      </c>
      <c r="Y38" s="26" t="s">
        <v>95</v>
      </c>
      <c r="Z38" s="26" t="s">
        <v>95</v>
      </c>
    </row>
    <row r="39" spans="1:26" ht="75" x14ac:dyDescent="0.25">
      <c r="A39" s="20" t="s">
        <v>163</v>
      </c>
      <c r="B39" s="33" t="s">
        <v>161</v>
      </c>
      <c r="C39" s="34" t="s">
        <v>162</v>
      </c>
      <c r="D39" s="26" t="s">
        <v>95</v>
      </c>
      <c r="E39" s="26" t="s">
        <v>95</v>
      </c>
      <c r="F39" s="26" t="s">
        <v>95</v>
      </c>
      <c r="G39" s="26" t="s">
        <v>95</v>
      </c>
      <c r="H39" s="26" t="s">
        <v>67</v>
      </c>
      <c r="I39" s="26" t="s">
        <v>95</v>
      </c>
      <c r="J39" s="26" t="s">
        <v>37</v>
      </c>
      <c r="K39" s="26" t="s">
        <v>37</v>
      </c>
      <c r="L39" s="35" t="s">
        <v>142</v>
      </c>
      <c r="M39" s="26" t="s">
        <v>95</v>
      </c>
      <c r="N39" s="26" t="s">
        <v>95</v>
      </c>
      <c r="O39" s="26" t="s">
        <v>95</v>
      </c>
      <c r="P39" s="26" t="s">
        <v>95</v>
      </c>
      <c r="Q39" s="26" t="s">
        <v>95</v>
      </c>
      <c r="R39" s="26" t="s">
        <v>95</v>
      </c>
      <c r="S39" s="26" t="s">
        <v>37</v>
      </c>
      <c r="T39" s="37">
        <v>0.27801600000000004</v>
      </c>
      <c r="U39" s="40" t="s">
        <v>181</v>
      </c>
      <c r="V39" s="26" t="s">
        <v>95</v>
      </c>
      <c r="W39" s="26" t="s">
        <v>95</v>
      </c>
      <c r="X39" s="26" t="s">
        <v>95</v>
      </c>
      <c r="Y39" s="26" t="s">
        <v>95</v>
      </c>
      <c r="Z39" s="26" t="s">
        <v>95</v>
      </c>
    </row>
    <row r="40" spans="1:26" ht="15.75" x14ac:dyDescent="0.25">
      <c r="A40" s="20" t="s">
        <v>56</v>
      </c>
      <c r="B40" s="21" t="s">
        <v>57</v>
      </c>
      <c r="C40" s="20" t="s">
        <v>76</v>
      </c>
      <c r="D40" s="26" t="s">
        <v>95</v>
      </c>
      <c r="E40" s="26" t="s">
        <v>95</v>
      </c>
      <c r="F40" s="26" t="s">
        <v>95</v>
      </c>
      <c r="G40" s="26" t="s">
        <v>95</v>
      </c>
      <c r="H40" s="26" t="s">
        <v>95</v>
      </c>
      <c r="I40" s="26" t="s">
        <v>95</v>
      </c>
      <c r="J40" s="26" t="s">
        <v>37</v>
      </c>
      <c r="K40" s="26" t="s">
        <v>37</v>
      </c>
      <c r="L40" s="26" t="s">
        <v>95</v>
      </c>
      <c r="M40" s="26" t="s">
        <v>95</v>
      </c>
      <c r="N40" s="26" t="s">
        <v>95</v>
      </c>
      <c r="O40" s="26" t="s">
        <v>95</v>
      </c>
      <c r="P40" s="26" t="s">
        <v>95</v>
      </c>
      <c r="Q40" s="26" t="s">
        <v>95</v>
      </c>
      <c r="R40" s="26" t="s">
        <v>95</v>
      </c>
      <c r="S40" s="26" t="s">
        <v>37</v>
      </c>
      <c r="T40" s="37">
        <v>0</v>
      </c>
      <c r="U40" s="41" t="s">
        <v>95</v>
      </c>
      <c r="V40" s="26" t="s">
        <v>95</v>
      </c>
      <c r="W40" s="26" t="s">
        <v>95</v>
      </c>
      <c r="X40" s="26" t="s">
        <v>95</v>
      </c>
      <c r="Y40" s="26" t="s">
        <v>95</v>
      </c>
      <c r="Z40" s="26" t="s">
        <v>95</v>
      </c>
    </row>
    <row r="41" spans="1:26" ht="15.75" x14ac:dyDescent="0.25">
      <c r="A41" s="20" t="s">
        <v>58</v>
      </c>
      <c r="B41" s="21" t="s">
        <v>59</v>
      </c>
      <c r="C41" s="20" t="s">
        <v>76</v>
      </c>
      <c r="D41" s="26" t="s">
        <v>95</v>
      </c>
      <c r="E41" s="26" t="s">
        <v>95</v>
      </c>
      <c r="F41" s="26" t="s">
        <v>95</v>
      </c>
      <c r="G41" s="26" t="s">
        <v>95</v>
      </c>
      <c r="H41" s="26" t="s">
        <v>95</v>
      </c>
      <c r="I41" s="26" t="s">
        <v>95</v>
      </c>
      <c r="J41" s="26" t="s">
        <v>37</v>
      </c>
      <c r="K41" s="26" t="s">
        <v>37</v>
      </c>
      <c r="L41" s="26" t="s">
        <v>95</v>
      </c>
      <c r="M41" s="26" t="s">
        <v>95</v>
      </c>
      <c r="N41" s="26" t="s">
        <v>95</v>
      </c>
      <c r="O41" s="26" t="s">
        <v>95</v>
      </c>
      <c r="P41" s="26" t="s">
        <v>95</v>
      </c>
      <c r="Q41" s="26" t="s">
        <v>95</v>
      </c>
      <c r="R41" s="26" t="s">
        <v>95</v>
      </c>
      <c r="S41" s="26" t="s">
        <v>37</v>
      </c>
      <c r="T41" s="37">
        <v>0</v>
      </c>
      <c r="U41" s="41" t="s">
        <v>95</v>
      </c>
      <c r="V41" s="26" t="s">
        <v>95</v>
      </c>
      <c r="W41" s="26" t="s">
        <v>95</v>
      </c>
      <c r="X41" s="26" t="s">
        <v>95</v>
      </c>
      <c r="Y41" s="26" t="s">
        <v>95</v>
      </c>
      <c r="Z41" s="26" t="s">
        <v>95</v>
      </c>
    </row>
    <row r="42" spans="1:26" ht="15.75" x14ac:dyDescent="0.25">
      <c r="A42" s="23" t="s">
        <v>60</v>
      </c>
      <c r="B42" s="24" t="s">
        <v>41</v>
      </c>
      <c r="C42" s="23" t="s">
        <v>76</v>
      </c>
      <c r="D42" s="26" t="s">
        <v>95</v>
      </c>
      <c r="E42" s="26" t="s">
        <v>95</v>
      </c>
      <c r="F42" s="26" t="s">
        <v>95</v>
      </c>
      <c r="G42" s="26" t="s">
        <v>95</v>
      </c>
      <c r="H42" s="26" t="s">
        <v>95</v>
      </c>
      <c r="I42" s="26" t="s">
        <v>95</v>
      </c>
      <c r="J42" s="26" t="s">
        <v>37</v>
      </c>
      <c r="K42" s="26" t="s">
        <v>37</v>
      </c>
      <c r="L42" s="26" t="s">
        <v>95</v>
      </c>
      <c r="M42" s="26" t="s">
        <v>95</v>
      </c>
      <c r="N42" s="26" t="s">
        <v>95</v>
      </c>
      <c r="O42" s="26" t="s">
        <v>95</v>
      </c>
      <c r="P42" s="26" t="s">
        <v>95</v>
      </c>
      <c r="Q42" s="26" t="s">
        <v>95</v>
      </c>
      <c r="R42" s="26" t="s">
        <v>95</v>
      </c>
      <c r="S42" s="26" t="s">
        <v>37</v>
      </c>
      <c r="T42" s="37">
        <v>0</v>
      </c>
      <c r="U42" s="41" t="s">
        <v>95</v>
      </c>
      <c r="V42" s="26" t="s">
        <v>95</v>
      </c>
      <c r="W42" s="26" t="s">
        <v>95</v>
      </c>
      <c r="X42" s="26" t="s">
        <v>95</v>
      </c>
      <c r="Y42" s="26" t="s">
        <v>95</v>
      </c>
      <c r="Z42" s="26" t="s">
        <v>95</v>
      </c>
    </row>
    <row r="43" spans="1:26" ht="15.75" x14ac:dyDescent="0.25">
      <c r="A43" s="23" t="s">
        <v>61</v>
      </c>
      <c r="B43" s="24" t="s">
        <v>43</v>
      </c>
      <c r="C43" s="23" t="s">
        <v>76</v>
      </c>
      <c r="D43" s="26" t="s">
        <v>95</v>
      </c>
      <c r="E43" s="26" t="s">
        <v>95</v>
      </c>
      <c r="F43" s="26" t="s">
        <v>95</v>
      </c>
      <c r="G43" s="26" t="s">
        <v>95</v>
      </c>
      <c r="H43" s="26" t="s">
        <v>95</v>
      </c>
      <c r="I43" s="26" t="s">
        <v>95</v>
      </c>
      <c r="J43" s="26" t="s">
        <v>37</v>
      </c>
      <c r="K43" s="26" t="s">
        <v>37</v>
      </c>
      <c r="L43" s="26" t="s">
        <v>95</v>
      </c>
      <c r="M43" s="26" t="s">
        <v>95</v>
      </c>
      <c r="N43" s="26" t="s">
        <v>95</v>
      </c>
      <c r="O43" s="26" t="s">
        <v>95</v>
      </c>
      <c r="P43" s="26" t="s">
        <v>95</v>
      </c>
      <c r="Q43" s="26" t="s">
        <v>95</v>
      </c>
      <c r="R43" s="26" t="s">
        <v>95</v>
      </c>
      <c r="S43" s="26" t="s">
        <v>37</v>
      </c>
      <c r="T43" s="38">
        <f>T44+T46+T47+T55</f>
        <v>60.143649079999989</v>
      </c>
      <c r="U43" s="42" t="s">
        <v>95</v>
      </c>
      <c r="V43" s="26" t="s">
        <v>95</v>
      </c>
      <c r="W43" s="26" t="s">
        <v>95</v>
      </c>
      <c r="X43" s="26" t="s">
        <v>95</v>
      </c>
      <c r="Y43" s="26" t="s">
        <v>95</v>
      </c>
      <c r="Z43" s="26" t="s">
        <v>95</v>
      </c>
    </row>
    <row r="44" spans="1:26" ht="15.75" x14ac:dyDescent="0.25">
      <c r="A44" s="20" t="s">
        <v>62</v>
      </c>
      <c r="B44" s="21" t="s">
        <v>63</v>
      </c>
      <c r="C44" s="20" t="s">
        <v>76</v>
      </c>
      <c r="D44" s="26" t="s">
        <v>95</v>
      </c>
      <c r="E44" s="26" t="s">
        <v>95</v>
      </c>
      <c r="F44" s="26" t="s">
        <v>95</v>
      </c>
      <c r="G44" s="26" t="s">
        <v>95</v>
      </c>
      <c r="H44" s="26" t="s">
        <v>95</v>
      </c>
      <c r="I44" s="26" t="s">
        <v>95</v>
      </c>
      <c r="J44" s="26" t="s">
        <v>37</v>
      </c>
      <c r="K44" s="26" t="s">
        <v>37</v>
      </c>
      <c r="L44" s="26" t="s">
        <v>95</v>
      </c>
      <c r="M44" s="26" t="s">
        <v>95</v>
      </c>
      <c r="N44" s="26" t="s">
        <v>95</v>
      </c>
      <c r="O44" s="26" t="s">
        <v>95</v>
      </c>
      <c r="P44" s="26" t="s">
        <v>95</v>
      </c>
      <c r="Q44" s="26" t="s">
        <v>95</v>
      </c>
      <c r="R44" s="26" t="s">
        <v>95</v>
      </c>
      <c r="S44" s="26" t="s">
        <v>37</v>
      </c>
      <c r="T44" s="38">
        <f>T45</f>
        <v>6.0742951500000002</v>
      </c>
      <c r="U44" s="42" t="s">
        <v>95</v>
      </c>
      <c r="V44" s="26" t="s">
        <v>95</v>
      </c>
      <c r="W44" s="26" t="s">
        <v>95</v>
      </c>
      <c r="X44" s="26" t="s">
        <v>95</v>
      </c>
      <c r="Y44" s="26" t="s">
        <v>95</v>
      </c>
      <c r="Z44" s="26" t="s">
        <v>95</v>
      </c>
    </row>
    <row r="45" spans="1:26" ht="168.75" x14ac:dyDescent="0.25">
      <c r="A45" s="20" t="s">
        <v>105</v>
      </c>
      <c r="B45" s="21" t="s">
        <v>164</v>
      </c>
      <c r="C45" s="20" t="s">
        <v>106</v>
      </c>
      <c r="D45" s="26" t="s">
        <v>95</v>
      </c>
      <c r="E45" s="26" t="s">
        <v>95</v>
      </c>
      <c r="F45" s="26" t="s">
        <v>95</v>
      </c>
      <c r="G45" s="26" t="s">
        <v>95</v>
      </c>
      <c r="H45" s="26" t="s">
        <v>67</v>
      </c>
      <c r="I45" s="26"/>
      <c r="J45" s="26" t="s">
        <v>37</v>
      </c>
      <c r="K45" s="26" t="s">
        <v>37</v>
      </c>
      <c r="L45" s="35" t="s">
        <v>107</v>
      </c>
      <c r="M45" s="26" t="s">
        <v>95</v>
      </c>
      <c r="N45" s="26" t="s">
        <v>95</v>
      </c>
      <c r="O45" s="26" t="s">
        <v>95</v>
      </c>
      <c r="P45" s="26" t="s">
        <v>95</v>
      </c>
      <c r="Q45" s="26" t="s">
        <v>95</v>
      </c>
      <c r="R45" s="26" t="s">
        <v>95</v>
      </c>
      <c r="S45" s="26" t="s">
        <v>37</v>
      </c>
      <c r="T45" s="38">
        <v>6.0742951500000002</v>
      </c>
      <c r="U45" s="40" t="s">
        <v>184</v>
      </c>
      <c r="V45" s="26" t="s">
        <v>95</v>
      </c>
      <c r="W45" s="26" t="s">
        <v>95</v>
      </c>
      <c r="X45" s="26" t="s">
        <v>95</v>
      </c>
      <c r="Y45" s="26" t="s">
        <v>95</v>
      </c>
      <c r="Z45" s="26" t="s">
        <v>95</v>
      </c>
    </row>
    <row r="46" spans="1:26" ht="31.5" x14ac:dyDescent="0.25">
      <c r="A46" s="20" t="s">
        <v>64</v>
      </c>
      <c r="B46" s="21" t="s">
        <v>65</v>
      </c>
      <c r="C46" s="20" t="s">
        <v>76</v>
      </c>
      <c r="D46" s="26" t="s">
        <v>95</v>
      </c>
      <c r="E46" s="26" t="s">
        <v>95</v>
      </c>
      <c r="F46" s="26" t="s">
        <v>95</v>
      </c>
      <c r="G46" s="26" t="s">
        <v>95</v>
      </c>
      <c r="H46" s="26" t="s">
        <v>95</v>
      </c>
      <c r="I46" s="26" t="s">
        <v>95</v>
      </c>
      <c r="J46" s="26" t="s">
        <v>37</v>
      </c>
      <c r="K46" s="26" t="s">
        <v>37</v>
      </c>
      <c r="L46" s="26" t="s">
        <v>95</v>
      </c>
      <c r="M46" s="26" t="s">
        <v>95</v>
      </c>
      <c r="N46" s="26" t="s">
        <v>95</v>
      </c>
      <c r="O46" s="26" t="s">
        <v>95</v>
      </c>
      <c r="P46" s="26" t="s">
        <v>95</v>
      </c>
      <c r="Q46" s="26" t="s">
        <v>95</v>
      </c>
      <c r="R46" s="26" t="s">
        <v>95</v>
      </c>
      <c r="S46" s="26" t="s">
        <v>37</v>
      </c>
      <c r="T46" s="39">
        <v>0</v>
      </c>
      <c r="U46" s="42" t="s">
        <v>95</v>
      </c>
      <c r="V46" s="26" t="s">
        <v>95</v>
      </c>
      <c r="W46" s="26" t="s">
        <v>95</v>
      </c>
      <c r="X46" s="26" t="s">
        <v>95</v>
      </c>
      <c r="Y46" s="26" t="s">
        <v>95</v>
      </c>
      <c r="Z46" s="26" t="s">
        <v>95</v>
      </c>
    </row>
    <row r="47" spans="1:26" ht="31.5" x14ac:dyDescent="0.25">
      <c r="A47" s="20" t="s">
        <v>66</v>
      </c>
      <c r="B47" s="21" t="s">
        <v>88</v>
      </c>
      <c r="C47" s="20" t="s">
        <v>76</v>
      </c>
      <c r="D47" s="26" t="s">
        <v>95</v>
      </c>
      <c r="E47" s="26" t="s">
        <v>95</v>
      </c>
      <c r="F47" s="26" t="s">
        <v>95</v>
      </c>
      <c r="G47" s="26" t="s">
        <v>95</v>
      </c>
      <c r="H47" s="26" t="s">
        <v>95</v>
      </c>
      <c r="I47" s="26" t="s">
        <v>95</v>
      </c>
      <c r="J47" s="26" t="s">
        <v>37</v>
      </c>
      <c r="K47" s="26" t="s">
        <v>37</v>
      </c>
      <c r="L47" s="26" t="s">
        <v>95</v>
      </c>
      <c r="M47" s="26" t="s">
        <v>95</v>
      </c>
      <c r="N47" s="26" t="s">
        <v>95</v>
      </c>
      <c r="O47" s="26" t="s">
        <v>95</v>
      </c>
      <c r="P47" s="26" t="s">
        <v>95</v>
      </c>
      <c r="Q47" s="26" t="s">
        <v>95</v>
      </c>
      <c r="R47" s="26" t="s">
        <v>95</v>
      </c>
      <c r="S47" s="26" t="s">
        <v>37</v>
      </c>
      <c r="T47" s="39">
        <f>SUM(T48:T54)</f>
        <v>53.198036419999994</v>
      </c>
      <c r="U47" s="42" t="s">
        <v>95</v>
      </c>
      <c r="V47" s="26" t="s">
        <v>95</v>
      </c>
      <c r="W47" s="26" t="s">
        <v>95</v>
      </c>
      <c r="X47" s="26" t="s">
        <v>95</v>
      </c>
      <c r="Y47" s="26" t="s">
        <v>95</v>
      </c>
      <c r="Z47" s="26" t="s">
        <v>95</v>
      </c>
    </row>
    <row r="48" spans="1:26" ht="120" x14ac:dyDescent="0.25">
      <c r="A48" s="20" t="s">
        <v>89</v>
      </c>
      <c r="B48" s="21" t="s">
        <v>100</v>
      </c>
      <c r="C48" s="20" t="s">
        <v>122</v>
      </c>
      <c r="D48" s="26" t="s">
        <v>95</v>
      </c>
      <c r="E48" s="26" t="s">
        <v>95</v>
      </c>
      <c r="F48" s="26" t="s">
        <v>95</v>
      </c>
      <c r="G48" s="26" t="s">
        <v>95</v>
      </c>
      <c r="H48" s="26" t="s">
        <v>67</v>
      </c>
      <c r="I48" s="26" t="s">
        <v>95</v>
      </c>
      <c r="J48" s="26" t="s">
        <v>37</v>
      </c>
      <c r="K48" s="26" t="s">
        <v>37</v>
      </c>
      <c r="L48" s="35" t="s">
        <v>99</v>
      </c>
      <c r="M48" s="26" t="s">
        <v>95</v>
      </c>
      <c r="N48" s="26" t="s">
        <v>95</v>
      </c>
      <c r="O48" s="26" t="s">
        <v>95</v>
      </c>
      <c r="P48" s="26" t="s">
        <v>95</v>
      </c>
      <c r="Q48" s="26" t="s">
        <v>95</v>
      </c>
      <c r="R48" s="26" t="s">
        <v>95</v>
      </c>
      <c r="S48" s="26" t="s">
        <v>37</v>
      </c>
      <c r="T48" s="39">
        <v>20.315066389999998</v>
      </c>
      <c r="U48" s="40" t="s">
        <v>138</v>
      </c>
      <c r="V48" s="26" t="s">
        <v>95</v>
      </c>
      <c r="W48" s="26" t="s">
        <v>95</v>
      </c>
      <c r="X48" s="26" t="s">
        <v>95</v>
      </c>
      <c r="Y48" s="26" t="s">
        <v>95</v>
      </c>
      <c r="Z48" s="26" t="s">
        <v>95</v>
      </c>
    </row>
    <row r="49" spans="1:26" ht="90" x14ac:dyDescent="0.25">
      <c r="A49" s="20" t="s">
        <v>90</v>
      </c>
      <c r="B49" s="21" t="s">
        <v>101</v>
      </c>
      <c r="C49" s="20" t="s">
        <v>123</v>
      </c>
      <c r="D49" s="26" t="s">
        <v>95</v>
      </c>
      <c r="E49" s="26" t="s">
        <v>95</v>
      </c>
      <c r="F49" s="26" t="s">
        <v>95</v>
      </c>
      <c r="G49" s="26" t="s">
        <v>95</v>
      </c>
      <c r="H49" s="26" t="s">
        <v>67</v>
      </c>
      <c r="I49" s="26" t="s">
        <v>95</v>
      </c>
      <c r="J49" s="26" t="s">
        <v>37</v>
      </c>
      <c r="K49" s="26" t="s">
        <v>37</v>
      </c>
      <c r="L49" s="35" t="s">
        <v>97</v>
      </c>
      <c r="M49" s="26" t="s">
        <v>95</v>
      </c>
      <c r="N49" s="26" t="s">
        <v>95</v>
      </c>
      <c r="O49" s="26" t="s">
        <v>95</v>
      </c>
      <c r="P49" s="26" t="s">
        <v>95</v>
      </c>
      <c r="Q49" s="26" t="s">
        <v>95</v>
      </c>
      <c r="R49" s="26" t="s">
        <v>95</v>
      </c>
      <c r="S49" s="26" t="s">
        <v>37</v>
      </c>
      <c r="T49" s="39">
        <v>4.4862858599999997</v>
      </c>
      <c r="U49" s="40" t="s">
        <v>139</v>
      </c>
      <c r="V49" s="26" t="s">
        <v>95</v>
      </c>
      <c r="W49" s="26" t="s">
        <v>95</v>
      </c>
      <c r="X49" s="26" t="s">
        <v>95</v>
      </c>
      <c r="Y49" s="26" t="s">
        <v>95</v>
      </c>
      <c r="Z49" s="26" t="s">
        <v>95</v>
      </c>
    </row>
    <row r="50" spans="1:26" ht="285" x14ac:dyDescent="0.25">
      <c r="A50" s="20" t="s">
        <v>91</v>
      </c>
      <c r="B50" s="21" t="s">
        <v>102</v>
      </c>
      <c r="C50" s="20" t="s">
        <v>124</v>
      </c>
      <c r="D50" s="26" t="s">
        <v>95</v>
      </c>
      <c r="E50" s="26" t="s">
        <v>95</v>
      </c>
      <c r="F50" s="26" t="s">
        <v>95</v>
      </c>
      <c r="G50" s="26" t="s">
        <v>95</v>
      </c>
      <c r="H50" s="26" t="s">
        <v>67</v>
      </c>
      <c r="I50" s="26" t="s">
        <v>95</v>
      </c>
      <c r="J50" s="26" t="s">
        <v>37</v>
      </c>
      <c r="K50" s="26" t="s">
        <v>37</v>
      </c>
      <c r="L50" s="35" t="s">
        <v>98</v>
      </c>
      <c r="M50" s="26" t="s">
        <v>95</v>
      </c>
      <c r="N50" s="26" t="s">
        <v>95</v>
      </c>
      <c r="O50" s="26" t="s">
        <v>95</v>
      </c>
      <c r="P50" s="26" t="s">
        <v>95</v>
      </c>
      <c r="Q50" s="26" t="s">
        <v>95</v>
      </c>
      <c r="R50" s="26" t="s">
        <v>95</v>
      </c>
      <c r="S50" s="26" t="s">
        <v>37</v>
      </c>
      <c r="T50" s="39">
        <v>18.090145789999998</v>
      </c>
      <c r="U50" s="40" t="s">
        <v>140</v>
      </c>
      <c r="V50" s="26" t="s">
        <v>95</v>
      </c>
      <c r="W50" s="26" t="s">
        <v>95</v>
      </c>
      <c r="X50" s="26" t="s">
        <v>95</v>
      </c>
      <c r="Y50" s="26" t="s">
        <v>95</v>
      </c>
      <c r="Z50" s="26" t="s">
        <v>95</v>
      </c>
    </row>
    <row r="51" spans="1:26" ht="300" x14ac:dyDescent="0.25">
      <c r="A51" s="20" t="s">
        <v>92</v>
      </c>
      <c r="B51" s="21" t="s">
        <v>125</v>
      </c>
      <c r="C51" s="20" t="s">
        <v>126</v>
      </c>
      <c r="D51" s="26" t="s">
        <v>95</v>
      </c>
      <c r="E51" s="26" t="s">
        <v>95</v>
      </c>
      <c r="F51" s="26" t="s">
        <v>95</v>
      </c>
      <c r="G51" s="26" t="s">
        <v>95</v>
      </c>
      <c r="H51" s="26" t="s">
        <v>67</v>
      </c>
      <c r="I51" s="26" t="s">
        <v>95</v>
      </c>
      <c r="J51" s="26" t="s">
        <v>37</v>
      </c>
      <c r="K51" s="26" t="s">
        <v>37</v>
      </c>
      <c r="L51" s="36" t="s">
        <v>143</v>
      </c>
      <c r="M51" s="26" t="s">
        <v>95</v>
      </c>
      <c r="N51" s="26" t="s">
        <v>95</v>
      </c>
      <c r="O51" s="26" t="s">
        <v>95</v>
      </c>
      <c r="P51" s="26" t="s">
        <v>95</v>
      </c>
      <c r="Q51" s="26" t="s">
        <v>95</v>
      </c>
      <c r="R51" s="26" t="s">
        <v>95</v>
      </c>
      <c r="S51" s="26" t="s">
        <v>37</v>
      </c>
      <c r="T51" s="39">
        <v>0.56883834999999994</v>
      </c>
      <c r="U51" s="40" t="s">
        <v>139</v>
      </c>
      <c r="V51" s="26" t="s">
        <v>95</v>
      </c>
      <c r="W51" s="26" t="s">
        <v>95</v>
      </c>
      <c r="X51" s="26" t="s">
        <v>95</v>
      </c>
      <c r="Y51" s="26" t="s">
        <v>95</v>
      </c>
      <c r="Z51" s="26" t="s">
        <v>95</v>
      </c>
    </row>
    <row r="52" spans="1:26" ht="120" x14ac:dyDescent="0.25">
      <c r="A52" s="20" t="s">
        <v>165</v>
      </c>
      <c r="B52" s="21" t="s">
        <v>100</v>
      </c>
      <c r="C52" s="20" t="s">
        <v>166</v>
      </c>
      <c r="D52" s="26" t="s">
        <v>95</v>
      </c>
      <c r="E52" s="26" t="s">
        <v>95</v>
      </c>
      <c r="F52" s="26" t="s">
        <v>95</v>
      </c>
      <c r="G52" s="26" t="s">
        <v>95</v>
      </c>
      <c r="H52" s="26" t="s">
        <v>67</v>
      </c>
      <c r="I52" s="26" t="s">
        <v>95</v>
      </c>
      <c r="J52" s="26" t="s">
        <v>37</v>
      </c>
      <c r="K52" s="26" t="s">
        <v>37</v>
      </c>
      <c r="L52" s="35" t="s">
        <v>99</v>
      </c>
      <c r="M52" s="26" t="s">
        <v>95</v>
      </c>
      <c r="N52" s="26" t="s">
        <v>95</v>
      </c>
      <c r="O52" s="26" t="s">
        <v>95</v>
      </c>
      <c r="P52" s="26" t="s">
        <v>95</v>
      </c>
      <c r="Q52" s="26" t="s">
        <v>95</v>
      </c>
      <c r="R52" s="26" t="s">
        <v>95</v>
      </c>
      <c r="S52" s="26" t="s">
        <v>37</v>
      </c>
      <c r="T52" s="39">
        <v>5.5794000199999996</v>
      </c>
      <c r="U52" s="40" t="s">
        <v>183</v>
      </c>
      <c r="V52" s="26" t="s">
        <v>95</v>
      </c>
      <c r="W52" s="26" t="s">
        <v>95</v>
      </c>
      <c r="X52" s="26" t="s">
        <v>95</v>
      </c>
      <c r="Y52" s="26" t="s">
        <v>95</v>
      </c>
      <c r="Z52" s="26" t="s">
        <v>95</v>
      </c>
    </row>
    <row r="53" spans="1:26" ht="300" x14ac:dyDescent="0.25">
      <c r="A53" s="20" t="s">
        <v>171</v>
      </c>
      <c r="B53" s="21" t="s">
        <v>167</v>
      </c>
      <c r="C53" s="20" t="s">
        <v>168</v>
      </c>
      <c r="D53" s="26" t="s">
        <v>95</v>
      </c>
      <c r="E53" s="26" t="s">
        <v>95</v>
      </c>
      <c r="F53" s="26" t="s">
        <v>95</v>
      </c>
      <c r="G53" s="26" t="s">
        <v>95</v>
      </c>
      <c r="H53" s="26" t="s">
        <v>67</v>
      </c>
      <c r="I53" s="26" t="s">
        <v>95</v>
      </c>
      <c r="J53" s="26" t="s">
        <v>37</v>
      </c>
      <c r="K53" s="26" t="s">
        <v>37</v>
      </c>
      <c r="L53" s="36" t="s">
        <v>143</v>
      </c>
      <c r="M53" s="26" t="s">
        <v>95</v>
      </c>
      <c r="N53" s="26" t="s">
        <v>95</v>
      </c>
      <c r="O53" s="26" t="s">
        <v>95</v>
      </c>
      <c r="P53" s="26" t="s">
        <v>95</v>
      </c>
      <c r="Q53" s="26" t="s">
        <v>95</v>
      </c>
      <c r="R53" s="26" t="s">
        <v>95</v>
      </c>
      <c r="S53" s="26" t="s">
        <v>37</v>
      </c>
      <c r="T53" s="39">
        <f>'[1]Свод по ИП 2024_2027'!$N$45/1000</f>
        <v>1.5377000000000001</v>
      </c>
      <c r="U53" s="40" t="s">
        <v>182</v>
      </c>
      <c r="V53" s="26" t="s">
        <v>95</v>
      </c>
      <c r="W53" s="26" t="s">
        <v>95</v>
      </c>
      <c r="X53" s="26" t="s">
        <v>95</v>
      </c>
      <c r="Y53" s="26" t="s">
        <v>95</v>
      </c>
      <c r="Z53" s="26" t="s">
        <v>95</v>
      </c>
    </row>
    <row r="54" spans="1:26" ht="90" x14ac:dyDescent="0.25">
      <c r="A54" s="20" t="s">
        <v>172</v>
      </c>
      <c r="B54" s="21" t="s">
        <v>169</v>
      </c>
      <c r="C54" s="20" t="s">
        <v>170</v>
      </c>
      <c r="D54" s="26" t="s">
        <v>95</v>
      </c>
      <c r="E54" s="26" t="s">
        <v>95</v>
      </c>
      <c r="F54" s="26" t="s">
        <v>95</v>
      </c>
      <c r="G54" s="26" t="s">
        <v>95</v>
      </c>
      <c r="H54" s="26" t="s">
        <v>67</v>
      </c>
      <c r="I54" s="26" t="s">
        <v>95</v>
      </c>
      <c r="J54" s="26" t="s">
        <v>37</v>
      </c>
      <c r="K54" s="26" t="s">
        <v>37</v>
      </c>
      <c r="L54" s="35" t="s">
        <v>173</v>
      </c>
      <c r="M54" s="26" t="s">
        <v>95</v>
      </c>
      <c r="N54" s="26" t="s">
        <v>95</v>
      </c>
      <c r="O54" s="26" t="s">
        <v>95</v>
      </c>
      <c r="P54" s="26" t="s">
        <v>95</v>
      </c>
      <c r="Q54" s="26" t="s">
        <v>95</v>
      </c>
      <c r="R54" s="26" t="s">
        <v>95</v>
      </c>
      <c r="S54" s="26" t="s">
        <v>37</v>
      </c>
      <c r="T54" s="39">
        <v>2.62060001</v>
      </c>
      <c r="U54" s="40" t="s">
        <v>182</v>
      </c>
      <c r="V54" s="26" t="s">
        <v>95</v>
      </c>
      <c r="W54" s="26" t="s">
        <v>95</v>
      </c>
      <c r="X54" s="26" t="s">
        <v>95</v>
      </c>
      <c r="Y54" s="26" t="s">
        <v>95</v>
      </c>
      <c r="Z54" s="26" t="s">
        <v>95</v>
      </c>
    </row>
    <row r="55" spans="1:26" ht="56.25" x14ac:dyDescent="0.25">
      <c r="A55" s="20" t="s">
        <v>68</v>
      </c>
      <c r="B55" s="21" t="s">
        <v>69</v>
      </c>
      <c r="C55" s="20" t="s">
        <v>76</v>
      </c>
      <c r="D55" s="26" t="s">
        <v>95</v>
      </c>
      <c r="E55" s="26" t="s">
        <v>95</v>
      </c>
      <c r="F55" s="26" t="s">
        <v>95</v>
      </c>
      <c r="G55" s="26" t="s">
        <v>95</v>
      </c>
      <c r="H55" s="26" t="s">
        <v>67</v>
      </c>
      <c r="I55" s="26" t="s">
        <v>95</v>
      </c>
      <c r="J55" s="26" t="s">
        <v>37</v>
      </c>
      <c r="K55" s="26" t="s">
        <v>37</v>
      </c>
      <c r="L55" s="26" t="s">
        <v>95</v>
      </c>
      <c r="M55" s="26" t="s">
        <v>95</v>
      </c>
      <c r="N55" s="26" t="s">
        <v>95</v>
      </c>
      <c r="O55" s="26" t="s">
        <v>95</v>
      </c>
      <c r="P55" s="26" t="s">
        <v>95</v>
      </c>
      <c r="Q55" s="26" t="s">
        <v>95</v>
      </c>
      <c r="R55" s="26" t="s">
        <v>95</v>
      </c>
      <c r="S55" s="26" t="s">
        <v>37</v>
      </c>
      <c r="T55" s="39">
        <f>T56+T57</f>
        <v>0.87131751000000002</v>
      </c>
      <c r="U55" s="40" t="s">
        <v>141</v>
      </c>
      <c r="V55" s="26" t="s">
        <v>95</v>
      </c>
      <c r="W55" s="26" t="s">
        <v>95</v>
      </c>
      <c r="X55" s="26" t="s">
        <v>95</v>
      </c>
      <c r="Y55" s="26" t="s">
        <v>95</v>
      </c>
      <c r="Z55" s="26" t="s">
        <v>95</v>
      </c>
    </row>
    <row r="56" spans="1:26" ht="31.5" x14ac:dyDescent="0.25">
      <c r="A56" s="20" t="s">
        <v>70</v>
      </c>
      <c r="B56" s="21" t="s">
        <v>71</v>
      </c>
      <c r="C56" s="20" t="s">
        <v>76</v>
      </c>
      <c r="D56" s="26" t="s">
        <v>95</v>
      </c>
      <c r="E56" s="26" t="s">
        <v>95</v>
      </c>
      <c r="F56" s="26" t="s">
        <v>95</v>
      </c>
      <c r="G56" s="26" t="s">
        <v>95</v>
      </c>
      <c r="H56" s="26" t="s">
        <v>67</v>
      </c>
      <c r="I56" s="26" t="s">
        <v>95</v>
      </c>
      <c r="J56" s="26" t="s">
        <v>37</v>
      </c>
      <c r="K56" s="26" t="s">
        <v>37</v>
      </c>
      <c r="L56" s="26" t="s">
        <v>95</v>
      </c>
      <c r="M56" s="26" t="s">
        <v>95</v>
      </c>
      <c r="N56" s="26" t="s">
        <v>95</v>
      </c>
      <c r="O56" s="26" t="s">
        <v>95</v>
      </c>
      <c r="P56" s="26" t="s">
        <v>95</v>
      </c>
      <c r="Q56" s="26" t="s">
        <v>95</v>
      </c>
      <c r="R56" s="26" t="s">
        <v>95</v>
      </c>
      <c r="S56" s="26" t="s">
        <v>37</v>
      </c>
      <c r="T56" s="39">
        <v>0</v>
      </c>
      <c r="U56" s="43" t="s">
        <v>95</v>
      </c>
      <c r="V56" s="26" t="s">
        <v>95</v>
      </c>
      <c r="W56" s="26" t="s">
        <v>95</v>
      </c>
      <c r="X56" s="26" t="s">
        <v>95</v>
      </c>
      <c r="Y56" s="26" t="s">
        <v>95</v>
      </c>
      <c r="Z56" s="26" t="s">
        <v>95</v>
      </c>
    </row>
    <row r="57" spans="1:26" ht="15.75" x14ac:dyDescent="0.25">
      <c r="A57" s="20" t="s">
        <v>72</v>
      </c>
      <c r="B57" s="21" t="s">
        <v>73</v>
      </c>
      <c r="C57" s="20" t="s">
        <v>76</v>
      </c>
      <c r="D57" s="26" t="s">
        <v>95</v>
      </c>
      <c r="E57" s="26" t="s">
        <v>95</v>
      </c>
      <c r="F57" s="26" t="s">
        <v>95</v>
      </c>
      <c r="G57" s="26" t="s">
        <v>95</v>
      </c>
      <c r="H57" s="26" t="s">
        <v>67</v>
      </c>
      <c r="I57" s="26" t="s">
        <v>95</v>
      </c>
      <c r="J57" s="26" t="s">
        <v>37</v>
      </c>
      <c r="K57" s="26" t="s">
        <v>37</v>
      </c>
      <c r="L57" s="26" t="s">
        <v>95</v>
      </c>
      <c r="M57" s="26" t="s">
        <v>95</v>
      </c>
      <c r="N57" s="26" t="s">
        <v>95</v>
      </c>
      <c r="O57" s="26" t="s">
        <v>95</v>
      </c>
      <c r="P57" s="26" t="s">
        <v>95</v>
      </c>
      <c r="Q57" s="26" t="s">
        <v>95</v>
      </c>
      <c r="R57" s="26" t="s">
        <v>95</v>
      </c>
      <c r="S57" s="26" t="s">
        <v>37</v>
      </c>
      <c r="T57" s="39">
        <f>T58</f>
        <v>0.87131751000000002</v>
      </c>
      <c r="U57" s="43" t="s">
        <v>95</v>
      </c>
      <c r="V57" s="26" t="s">
        <v>95</v>
      </c>
      <c r="W57" s="26" t="s">
        <v>95</v>
      </c>
      <c r="X57" s="26" t="s">
        <v>95</v>
      </c>
      <c r="Y57" s="26" t="s">
        <v>95</v>
      </c>
      <c r="Z57" s="26" t="s">
        <v>95</v>
      </c>
    </row>
    <row r="58" spans="1:26" ht="75" x14ac:dyDescent="0.25">
      <c r="A58" s="20" t="s">
        <v>127</v>
      </c>
      <c r="B58" s="21" t="s">
        <v>128</v>
      </c>
      <c r="C58" s="20" t="s">
        <v>129</v>
      </c>
      <c r="D58" s="26" t="s">
        <v>95</v>
      </c>
      <c r="E58" s="26" t="s">
        <v>95</v>
      </c>
      <c r="F58" s="26" t="s">
        <v>95</v>
      </c>
      <c r="G58" s="26" t="s">
        <v>95</v>
      </c>
      <c r="H58" s="26" t="s">
        <v>67</v>
      </c>
      <c r="I58" s="26" t="s">
        <v>95</v>
      </c>
      <c r="J58" s="26" t="s">
        <v>37</v>
      </c>
      <c r="K58" s="26" t="s">
        <v>37</v>
      </c>
      <c r="L58" s="36" t="s">
        <v>144</v>
      </c>
      <c r="M58" s="26" t="s">
        <v>95</v>
      </c>
      <c r="N58" s="26" t="s">
        <v>95</v>
      </c>
      <c r="O58" s="26" t="s">
        <v>95</v>
      </c>
      <c r="P58" s="26" t="s">
        <v>95</v>
      </c>
      <c r="Q58" s="26" t="s">
        <v>95</v>
      </c>
      <c r="R58" s="26" t="s">
        <v>95</v>
      </c>
      <c r="S58" s="26" t="s">
        <v>37</v>
      </c>
      <c r="T58" s="39">
        <v>0.87131751000000002</v>
      </c>
      <c r="U58" s="40" t="s">
        <v>141</v>
      </c>
      <c r="V58" s="26" t="s">
        <v>95</v>
      </c>
      <c r="W58" s="26" t="s">
        <v>95</v>
      </c>
      <c r="X58" s="26" t="s">
        <v>95</v>
      </c>
      <c r="Y58" s="26" t="s">
        <v>95</v>
      </c>
      <c r="Z58" s="26" t="s">
        <v>95</v>
      </c>
    </row>
    <row r="59" spans="1:26" ht="31.5" x14ac:dyDescent="0.25">
      <c r="A59" s="23" t="s">
        <v>74</v>
      </c>
      <c r="B59" s="24" t="s">
        <v>45</v>
      </c>
      <c r="C59" s="23" t="s">
        <v>76</v>
      </c>
      <c r="D59" s="26" t="s">
        <v>95</v>
      </c>
      <c r="E59" s="26" t="s">
        <v>95</v>
      </c>
      <c r="F59" s="26" t="s">
        <v>95</v>
      </c>
      <c r="G59" s="26" t="s">
        <v>95</v>
      </c>
      <c r="H59" s="26" t="s">
        <v>95</v>
      </c>
      <c r="I59" s="26" t="s">
        <v>95</v>
      </c>
      <c r="J59" s="26" t="s">
        <v>37</v>
      </c>
      <c r="K59" s="26" t="s">
        <v>37</v>
      </c>
      <c r="L59" s="26" t="s">
        <v>95</v>
      </c>
      <c r="M59" s="26" t="s">
        <v>95</v>
      </c>
      <c r="N59" s="26" t="s">
        <v>95</v>
      </c>
      <c r="O59" s="26" t="s">
        <v>95</v>
      </c>
      <c r="P59" s="26" t="s">
        <v>95</v>
      </c>
      <c r="Q59" s="26" t="s">
        <v>95</v>
      </c>
      <c r="R59" s="26" t="s">
        <v>95</v>
      </c>
      <c r="S59" s="26" t="s">
        <v>37</v>
      </c>
      <c r="T59" s="39">
        <v>0</v>
      </c>
      <c r="U59" s="43" t="s">
        <v>95</v>
      </c>
      <c r="V59" s="26" t="s">
        <v>95</v>
      </c>
      <c r="W59" s="26" t="s">
        <v>95</v>
      </c>
      <c r="X59" s="26" t="s">
        <v>95</v>
      </c>
      <c r="Y59" s="26" t="s">
        <v>95</v>
      </c>
      <c r="Z59" s="26" t="s">
        <v>95</v>
      </c>
    </row>
    <row r="60" spans="1:26" ht="15.75" x14ac:dyDescent="0.25">
      <c r="A60" s="23" t="s">
        <v>75</v>
      </c>
      <c r="B60" s="24" t="s">
        <v>47</v>
      </c>
      <c r="C60" s="23" t="s">
        <v>76</v>
      </c>
      <c r="D60" s="26" t="s">
        <v>95</v>
      </c>
      <c r="E60" s="26" t="s">
        <v>95</v>
      </c>
      <c r="F60" s="26" t="s">
        <v>95</v>
      </c>
      <c r="G60" s="26" t="s">
        <v>95</v>
      </c>
      <c r="H60" s="26" t="s">
        <v>95</v>
      </c>
      <c r="I60" s="26" t="s">
        <v>95</v>
      </c>
      <c r="J60" s="26" t="s">
        <v>37</v>
      </c>
      <c r="K60" s="26" t="s">
        <v>37</v>
      </c>
      <c r="L60" s="26" t="s">
        <v>95</v>
      </c>
      <c r="M60" s="26" t="s">
        <v>95</v>
      </c>
      <c r="N60" s="26" t="s">
        <v>95</v>
      </c>
      <c r="O60" s="26" t="s">
        <v>95</v>
      </c>
      <c r="P60" s="26" t="s">
        <v>95</v>
      </c>
      <c r="Q60" s="26" t="s">
        <v>95</v>
      </c>
      <c r="R60" s="26" t="s">
        <v>95</v>
      </c>
      <c r="S60" s="26" t="s">
        <v>37</v>
      </c>
      <c r="T60" s="39">
        <f>T61</f>
        <v>173.59031271999999</v>
      </c>
      <c r="U60" s="43" t="s">
        <v>95</v>
      </c>
      <c r="V60" s="26" t="s">
        <v>95</v>
      </c>
      <c r="W60" s="26" t="s">
        <v>95</v>
      </c>
      <c r="X60" s="26" t="s">
        <v>95</v>
      </c>
      <c r="Y60" s="26" t="s">
        <v>95</v>
      </c>
      <c r="Z60" s="26" t="s">
        <v>95</v>
      </c>
    </row>
    <row r="61" spans="1:26" ht="243" customHeight="1" x14ac:dyDescent="0.25">
      <c r="A61" s="25" t="s">
        <v>93</v>
      </c>
      <c r="B61" s="21" t="s">
        <v>94</v>
      </c>
      <c r="C61" s="20" t="s">
        <v>174</v>
      </c>
      <c r="D61" s="26" t="s">
        <v>95</v>
      </c>
      <c r="E61" s="26" t="s">
        <v>95</v>
      </c>
      <c r="F61" s="26" t="s">
        <v>95</v>
      </c>
      <c r="G61" s="26" t="s">
        <v>95</v>
      </c>
      <c r="H61" s="26" t="s">
        <v>67</v>
      </c>
      <c r="I61" s="26" t="s">
        <v>95</v>
      </c>
      <c r="J61" s="26" t="s">
        <v>37</v>
      </c>
      <c r="K61" s="26" t="s">
        <v>37</v>
      </c>
      <c r="L61" s="36" t="s">
        <v>96</v>
      </c>
      <c r="M61" s="26" t="s">
        <v>95</v>
      </c>
      <c r="N61" s="26" t="s">
        <v>95</v>
      </c>
      <c r="O61" s="26" t="s">
        <v>95</v>
      </c>
      <c r="P61" s="26" t="s">
        <v>95</v>
      </c>
      <c r="Q61" s="26" t="s">
        <v>95</v>
      </c>
      <c r="R61" s="26" t="s">
        <v>95</v>
      </c>
      <c r="S61" s="26" t="s">
        <v>37</v>
      </c>
      <c r="T61" s="39">
        <f>'[1]Свод по ИП 2024_2027'!$N$48/1000</f>
        <v>173.59031271999999</v>
      </c>
      <c r="U61" s="40" t="s">
        <v>175</v>
      </c>
      <c r="V61" s="26" t="s">
        <v>95</v>
      </c>
      <c r="W61" s="26" t="s">
        <v>95</v>
      </c>
      <c r="X61" s="26" t="s">
        <v>95</v>
      </c>
      <c r="Y61" s="26" t="s">
        <v>95</v>
      </c>
      <c r="Z61" s="26" t="s">
        <v>95</v>
      </c>
    </row>
    <row r="63" spans="1:26" x14ac:dyDescent="0.25">
      <c r="T63" s="2">
        <f>'[1]Свод по ИП 2024_2027'!$N$49/1000</f>
        <v>248.77174907000003</v>
      </c>
    </row>
    <row r="64" spans="1:26" x14ac:dyDescent="0.25">
      <c r="T64" s="30">
        <f>T63-T15</f>
        <v>0</v>
      </c>
    </row>
    <row r="65" spans="20:20" x14ac:dyDescent="0.25">
      <c r="T65" s="32"/>
    </row>
    <row r="70" spans="20:20" x14ac:dyDescent="0.25">
      <c r="T70" s="30"/>
    </row>
  </sheetData>
  <mergeCells count="33">
    <mergeCell ref="A4:L4"/>
    <mergeCell ref="A6:L6"/>
    <mergeCell ref="M6:X6"/>
    <mergeCell ref="Y6:Z6"/>
    <mergeCell ref="A7:L7"/>
    <mergeCell ref="W11:Z11"/>
    <mergeCell ref="D12:D13"/>
    <mergeCell ref="E12:E13"/>
    <mergeCell ref="F12:F13"/>
    <mergeCell ref="A9:L9"/>
    <mergeCell ref="M9:X9"/>
    <mergeCell ref="Y9:Z9"/>
    <mergeCell ref="K11:K13"/>
    <mergeCell ref="L11:L13"/>
    <mergeCell ref="M11:M13"/>
    <mergeCell ref="U11:U13"/>
    <mergeCell ref="V11:V13"/>
    <mergeCell ref="G12:G13"/>
    <mergeCell ref="W12:X12"/>
    <mergeCell ref="Y12:Z12"/>
    <mergeCell ref="T11:T13"/>
    <mergeCell ref="S11:S13"/>
    <mergeCell ref="A10:P10"/>
    <mergeCell ref="J11:J13"/>
    <mergeCell ref="N11:N13"/>
    <mergeCell ref="O11:O13"/>
    <mergeCell ref="P11:P13"/>
    <mergeCell ref="Q11:R12"/>
    <mergeCell ref="A11:A13"/>
    <mergeCell ref="B11:B13"/>
    <mergeCell ref="C11:C13"/>
    <mergeCell ref="D11:G11"/>
    <mergeCell ref="H11:I12"/>
  </mergeCells>
  <phoneticPr fontId="37" type="noConversion"/>
  <pageMargins left="0.23622047244094491" right="0.23622047244094491" top="0.23622047244094491" bottom="0.23622047244094491" header="0.31496062992125984" footer="0.31496062992125984"/>
  <pageSetup paperSize="8" scale="21" fitToWidth="0" orientation="landscape" r:id="rId1"/>
  <colBreaks count="1" manualBreakCount="1">
    <brk id="22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Сергеевна Коротких</dc:creator>
  <cp:lastModifiedBy>Орехова Ирина Васильевна</cp:lastModifiedBy>
  <dcterms:created xsi:type="dcterms:W3CDTF">2019-04-09T13:57:47Z</dcterms:created>
  <dcterms:modified xsi:type="dcterms:W3CDTF">2024-11-03T18:59:07Z</dcterms:modified>
</cp:coreProperties>
</file>